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0611200" sheetId="6" r:id="rId1"/>
  </sheets>
  <definedNames>
    <definedName name="_xlnm.Print_Area" localSheetId="0">'Додаток2 КПК0611200'!$A$1:$BY$253</definedName>
  </definedNames>
  <calcPr calcId="125725"/>
</workbook>
</file>

<file path=xl/calcChain.xml><?xml version="1.0" encoding="utf-8"?>
<calcChain xmlns="http://schemas.openxmlformats.org/spreadsheetml/2006/main">
  <c r="BH230" i="6"/>
  <c r="AT230"/>
  <c r="AJ230"/>
  <c r="BH229"/>
  <c r="AT229"/>
  <c r="AJ229"/>
  <c r="BH228"/>
  <c r="AT228"/>
  <c r="AJ228"/>
  <c r="BH227"/>
  <c r="AT227"/>
  <c r="AJ227"/>
  <c r="BG218"/>
  <c r="AQ218"/>
  <c r="AZ195"/>
  <c r="AK195"/>
  <c r="AZ194"/>
  <c r="AK194"/>
  <c r="BO186"/>
  <c r="AZ186"/>
  <c r="AK186"/>
  <c r="BO185"/>
  <c r="AZ185"/>
  <c r="AK185"/>
  <c r="BD106"/>
  <c r="AJ106"/>
  <c r="BD105"/>
  <c r="AJ105"/>
  <c r="BU97"/>
  <c r="BB97"/>
  <c r="AI97"/>
  <c r="BU96"/>
  <c r="BB96"/>
  <c r="AI96"/>
  <c r="BG86"/>
  <c r="AM86"/>
  <c r="BG78"/>
  <c r="AM78"/>
  <c r="BG77"/>
  <c r="AM77"/>
  <c r="BG76"/>
  <c r="AM76"/>
  <c r="BG75"/>
  <c r="AM75"/>
  <c r="BG74"/>
  <c r="AM74"/>
  <c r="BU66"/>
  <c r="BB66"/>
  <c r="AI66"/>
  <c r="BU58"/>
  <c r="BB58"/>
  <c r="AI58"/>
  <c r="BU57"/>
  <c r="BB57"/>
  <c r="AI57"/>
  <c r="BU56"/>
  <c r="BB56"/>
  <c r="AI56"/>
  <c r="BU55"/>
  <c r="BB55"/>
  <c r="AI55"/>
  <c r="BU54"/>
  <c r="BB54"/>
  <c r="AI54"/>
  <c r="BG44"/>
  <c r="AM44"/>
  <c r="BG43"/>
  <c r="AM43"/>
  <c r="BG42"/>
  <c r="AM42"/>
  <c r="BG41"/>
  <c r="AM41"/>
  <c r="BU33"/>
  <c r="BB33"/>
  <c r="AI33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<sst xmlns="http://schemas.openxmlformats.org/spreadsheetml/2006/main" count="766" uniqueCount="273">
  <si>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</si>
  <si>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</si>
  <si>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</si>
  <si>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</si>
  <si>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</si>
  <si>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</si>
  <si>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</si>
  <si>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</si>
  <si>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</si>
  <si>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</si>
  <si>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</si>
  <si>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</si>
  <si>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</si>
  <si>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</si>
  <si>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</si>
  <si>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</si>
  <si>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</si>
  <si>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</si>
  <si>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</si>
  <si>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</si>
  <si>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</si>
  <si>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</si>
  <si>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</si>
  <si>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</si>
  <si>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</si>
  <si>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</si>
  <si>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</si>
  <si>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</si>
  <si>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</si>
  <si>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</si>
  <si>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</si>
  <si>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</si>
  <si>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</si>
  <si>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</si>
  <si>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</si>
  <si>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</si>
  <si>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</si>
  <si>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</si>
  <si>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</si>
  <si>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</si>
  <si>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</si>
  <si>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</si>
  <si>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</si>
  <si>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</si>
  <si>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</si>
  <si>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</si>
  <si>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</si>
  <si>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</si>
  <si>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</si>
  <si>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</si>
  <si>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</si>
  <si>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</si>
  <si>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</si>
  <si>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</si>
  <si>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</si>
  <si>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</si>
  <si>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</si>
  <si>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</si>
  <si>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</si>
  <si>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</si>
  <si>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</si>
  <si>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</si>
  <si>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</si>
  <si>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</si>
  <si>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</si>
  <si>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</si>
  <si>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</si>
  <si>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</si>
  <si>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</si>
  <si>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</si>
  <si>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</si>
  <si>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</si>
  <si>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</si>
  <si>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</si>
  <si>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</si>
  <si>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</si>
  <si>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</si>
  <si>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</si>
  <si>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</si>
  <si>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</si>
  <si>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</si>
  <si>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</si>
  <si>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</si>
  <si>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</si>
  <si>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</si>
  <si>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</si>
  <si>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</si>
  <si>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</si>
  <si>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</si>
  <si>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</si>
  <si>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</si>
  <si>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</si>
  <si>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</si>
  <si>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</si>
  <si>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</si>
  <si>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</si>
  <si>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</si>
  <si>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</si>
  <si>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</si>
  <si>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</si>
  <si>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</si>
  <si>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</si>
  <si>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</si>
  <si>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</si>
  <si>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</si>
  <si>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</si>
  <si>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</si>
  <si>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</si>
  <si>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</si>
  <si>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</si>
  <si>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</si>
  <si>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</si>
  <si>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</si>
  <si>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</si>
  <si>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</si>
  <si>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</si>
  <si>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</si>
  <si>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</si>
  <si>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</si>
  <si>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</si>
  <si>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</si>
  <si>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</si>
  <si>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</si>
  <si>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</si>
  <si>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</si>
  <si>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</si>
  <si>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</si>
  <si>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</si>
  <si>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</si>
  <si>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</si>
  <si>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</si>
  <si>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</si>
  <si>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</si>
  <si>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</si>
  <si>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</si>
  <si>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</si>
  <si>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</si>
  <si>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</si>
  <si>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</si>
  <si>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</si>
  <si>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</si>
  <si>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</si>
  <si>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</si>
  <si>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</si>
  <si>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</si>
  <si>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</si>
  <si>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</si>
  <si>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</si>
  <si>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</si>
  <si>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</si>
  <si>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</si>
  <si>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</si>
  <si>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</si>
  <si>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</si>
  <si>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</si>
  <si>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</si>
  <si>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</si>
  <si>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</si>
  <si>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</si>
  <si>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</si>
  <si>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</si>
  <si>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</si>
  <si>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</si>
  <si>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</si>
  <si>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</si>
  <si>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</si>
  <si>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</si>
  <si>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</si>
  <si>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</si>
  <si>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</si>
  <si>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</si>
  <si>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</si>
  <si>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</si>
  <si>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</si>
  <si>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Інші надходження спеціального фонду (розписати за видами надходжень)</t>
  </si>
  <si>
    <t>Кошти, що передаються із загального фонду бюджету до бюджету розвитку (спеціального фонду)</t>
  </si>
  <si>
    <t>Заробітна плата</t>
  </si>
  <si>
    <t>Нарахування на оплату праці</t>
  </si>
  <si>
    <t>Предмети, матеріали, обладнання та інвентар</t>
  </si>
  <si>
    <t>Придбання обладнання і предметів довгострокового користування</t>
  </si>
  <si>
    <t>Забезпечення надання послуг  з повної загальної середньої освіти в  закладах  загальної середньої освіти та в дошкільних закладах  особам з особливими освітніми потребами</t>
  </si>
  <si>
    <t>затрат</t>
  </si>
  <si>
    <t xml:space="preserve">formula=RC[-16]+RC[-8]                          </t>
  </si>
  <si>
    <t>Кількість закладів загальної середньої освіти</t>
  </si>
  <si>
    <t>од.</t>
  </si>
  <si>
    <t>мережа на 01.09.2021 року, план на 2022 рік.</t>
  </si>
  <si>
    <t>Кількість закладів  дошкільної освіти</t>
  </si>
  <si>
    <t>Обсяг видатків  на проведення (надання) корекційно-розвиткових занять (послуг)</t>
  </si>
  <si>
    <t>грн.</t>
  </si>
  <si>
    <t>згідно розподілу департаменту освіти</t>
  </si>
  <si>
    <t>Обсяг видатків на придбання спеціальних засобів корекції психофізичного розвитку</t>
  </si>
  <si>
    <t>продукту</t>
  </si>
  <si>
    <t>Кількість дітей  в закладах загальної середньої освіти</t>
  </si>
  <si>
    <t>осіб</t>
  </si>
  <si>
    <t>надані списки станом на 01.12.2021 року.</t>
  </si>
  <si>
    <t>Кількість дітей у закладах  дошкільної освіти</t>
  </si>
  <si>
    <t>надані списки станом на 01.12.2021 року</t>
  </si>
  <si>
    <t>Кількість годин на тиждень необхідних для проведення (надання) корекційно-розвиткових занять (послуг) в закладах загальної середньої освіти</t>
  </si>
  <si>
    <t>годин</t>
  </si>
  <si>
    <t>Кількість годин на тиждень необхідних для проведення (надання) корекційно-розвиткових занять (послуг) в закладах дошкільної освіти</t>
  </si>
  <si>
    <t>Кількість дітей з особливими освітніми потребами з них:</t>
  </si>
  <si>
    <t>хлопців</t>
  </si>
  <si>
    <t>дівчат</t>
  </si>
  <si>
    <t>ефективності</t>
  </si>
  <si>
    <t>Середні витрати на 1 дитину</t>
  </si>
  <si>
    <t>розрахунково (обсяг витрат /до кількості дітей)</t>
  </si>
  <si>
    <t>якості</t>
  </si>
  <si>
    <t>Відсоток виконання видатків на  проведення (надання) корекційно-розвиткових занять (послуг)</t>
  </si>
  <si>
    <t>відс.</t>
  </si>
  <si>
    <t>розрахунково (плануємий факт виконання)</t>
  </si>
  <si>
    <t>Відсоток виконання видатків на придбання спеціальних засобів корекції психофізичного розвитку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</si>
  <si>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</si>
  <si>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</si>
  <si>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</si>
  <si>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"Розвиток освіти у місті Павлограді на 2021-2023 роки"</t>
  </si>
  <si>
    <t>Рішення міської ради від 07.07.2020 р. № 2173-68/VII</t>
  </si>
  <si>
    <t>Забезпечення надання послуг особам  з особливими освітніми потребами</t>
  </si>
  <si>
    <t>Забезпечити надання  відповідних послуг денними закладами загальної середньої освіти та в дошкільними закладами  особам з особливими освітніми потребами; Забезпечити надання відповідних послуг  особам з особливими освітніми потребами в закладами загальної середньої освіти та дошкільної освіти</t>
  </si>
  <si>
    <t>Бюджетний кодекс України від 08.07.2010 № 2456-VI (із змінами);																_x000D__x000D_
Закон України  від 05.09.2017р. № 2145-VIII  "Про освіту" (із змінами);																_x000D__x000D_
Закон України «Про  загальну середню освіту» №651-XIV (зі змінами);																_x000D__x000D_
Закон України «Про охорону дитинства» № 2402-III; 																_x000D__x000D_
Постанова Кабінету Міністрів України від 22.11.2004 № 1591 "Про затвердження норм харчування у навчальних та оздоровчих закладах"  (із змінами);																_x000D__x000D_
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  (зі змінами)																_x000D__x000D_
Наказ Міністерства фінансів України  від 17.05.2011року № 608 «Про затвердження  Методичних рекомендацій щодо здійснення оцінки ефективності бюджетних програм" ( зі змінами від12.01.2012р. №13);																_x000D__x000D_
Наказ Міністерства фінансів України від 10.07.2017 року № 992 "Про затвердження Типового переліку бюджетних програм і результативних показників їх виконання для місцевих бюджетів у галузі "Освіта";																_x000D_
Рішення Павлоградської міської ради від 07.07.2020 № 2173-68//VІI "Про затвердження Програми розвитку освіти у місті Павлограді на 2021-2023 роки";_x000D_
Лист фінансового управління Павлоградської міської ради від 24.09.2021 року № 02/01-329 "Про підготовку бюджетного запиту на 2022-2024 роки".</t>
  </si>
  <si>
    <t xml:space="preserve"> В 2021 році по спеціальному фонду  на суму 207 648 грн планується придбати: інтерактивні дошки, інтерактивну підлогу, сенсарну кімнату, мультимедійні проєктори. У 2022 -2024 році видатки не планувалися._x000D_
Виділені кошти сприятимуть на розробку ефективної моделі яка дає можливість забезпчити успішне  навчання та виховання дітей (300 дітей) з особливими освітніми потребами в умовах загальноосвітніх закладах за їх належної підтримки спеціалістами.</t>
  </si>
  <si>
    <t xml:space="preserve">    Для забезпечення надання послуг  з повної загальної середньої освіти в  закладах  загальної середньої освіти та в дошкільних закладах  особам з особливими освітніми потребами у 2021 році обсяг видатків  на проведення (надання) корекційно-розвиткових занять (послуг) заплановано на суму-1 739 665 грн на придбання спеціальних засобів корекції психофізичного розвитку- 675 116 грн. Виділені кошти надали змогу дітям з особливими потребами осягнути основи незалежного життя, засвоїти нові форми поведінки, спілкування, взаємодії, навчили  виявляти авктивність, ініціативу, свідомо робити вибір, досягати згоди у розв`язанні проблем, приймати самостійні рішення._x000D_
 У 2022 році  планується  обсяг видатків на проведення (надання) корекційно-розвиткових занять (послуг) заплановано на суму-1 928 688 грн  на придбання спеціальних засобів корекції психофізичного розвитку- 1 038 523 грн._x000D_
Виділені кошти сприятимуть на розробку ефективної моделі, яка дає можливість забезпечити успішне  навчання та виховання дітей (300 дітей) з особливими освітніми потребами в умовах загальноосвітніх закладах за їх належної підтримки спеціалістами. Навчально-виховний процес  в інклюзивних класах має корекційно-реабілітаційну спрямованість, діти отримують спеціальну допомогу безпосередньо у  закладах. В основу інклюзивної освіти покладено ідеологія, яка виключає будь-яку дискримінацію дітей; забезпечує рівноцінне ставлення до всіх людей, але створює спеціальні умови для дітей з особливими освітніми потребами. В інклюзивних класах (групах) діти з особливими освітніми потребами будуть  включені в освітній процес. Вони  осягнуть основи незалежного життя, засвоють нові форми поведінки, спілкування, взаємодії, навчаться виявляти авктивність, ініціативу, свідомо робити вибір, досягати згоди у розв`язанні проблем, приймати самостійні рішення.</t>
  </si>
  <si>
    <t xml:space="preserve"> Кредиторська та дебіторська заборгованість  в плановомуроці не очікується.</t>
  </si>
  <si>
    <t>(0)(6)</t>
  </si>
  <si>
    <t>Відділ освіти Павлоградської міської ради</t>
  </si>
  <si>
    <t>Начальник відділу освіти Павлоградської міської ради</t>
  </si>
  <si>
    <t>Головний бухгалтер відділу освіти Павлоградської міської ради</t>
  </si>
  <si>
    <t>Ірина ДЕМ`ЯНЕНКО</t>
  </si>
  <si>
    <t>Наталія ШМАЮН</t>
  </si>
  <si>
    <t>02142365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</si>
  <si>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</si>
  <si>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</si>
  <si>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</si>
  <si>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</si>
  <si>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</si>
  <si>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</si>
  <si>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</si>
  <si>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</si>
  <si>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</si>
  <si>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</si>
  <si>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</si>
  <si>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</si>
  <si>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</si>
  <si>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</si>
  <si>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</si>
  <si>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</si>
  <si>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</si>
  <si>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</si>
  <si>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</si>
  <si>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</si>
  <si>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</si>
  <si>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</si>
  <si>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</si>
  <si>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</si>
  <si>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</si>
  <si>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</si>
  <si>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</si>
  <si>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</si>
  <si>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</si>
  <si>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</si>
  <si>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</si>
  <si>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</si>
  <si>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</si>
  <si>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</si>
  <si>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</si>
  <si>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</si>
  <si>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</si>
  <si>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</si>
  <si>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(0)(6)(1)(1)(2)(0)(0)</t>
  </si>
  <si>
    <t>(1)(2)(0)(0)</t>
  </si>
  <si>
    <t>(0)(9)(9)(0)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</si>
  <si>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</si>
  <si>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Вiддiл освiти Павлоградської мiської ради</t>
  </si>
  <si>
    <t>(0)(6)(1)</t>
  </si>
</sst>
</file>

<file path=xl/styles.xml><?xml version="1.0" encoding="utf-8"?>
<styleSheet xmlns="http://schemas.openxmlformats.org/spreadsheetml/2006/main">
  <numFmts count="1">
    <numFmt numFmtId="16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3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6" fillId="0" borderId="7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5" fillId="0" borderId="6" xfId="0" quotePrefix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6" xfId="0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54"/>
  <sheetViews>
    <sheetView tabSelected="1" topLeftCell="A195" zoomScaleNormal="100" workbookViewId="0">
      <selection activeCell="A210" sqref="A209:XFD210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7" t="s">
        <v>115</v>
      </c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</row>
    <row r="2" spans="1:79" ht="14.25" customHeight="1">
      <c r="A2" s="138" t="s">
        <v>254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  <c r="AA2" s="138"/>
      <c r="AB2" s="138"/>
      <c r="AC2" s="138"/>
      <c r="AD2" s="138"/>
      <c r="AE2" s="138"/>
      <c r="AF2" s="138"/>
      <c r="AG2" s="138"/>
      <c r="AH2" s="138"/>
      <c r="AI2" s="138"/>
      <c r="AJ2" s="138"/>
      <c r="AK2" s="138"/>
      <c r="AL2" s="138"/>
      <c r="AM2" s="138"/>
      <c r="AN2" s="138"/>
      <c r="AO2" s="138"/>
      <c r="AP2" s="138"/>
      <c r="AQ2" s="138"/>
      <c r="AR2" s="138"/>
      <c r="AS2" s="138"/>
      <c r="AT2" s="138"/>
      <c r="AU2" s="138"/>
      <c r="AV2" s="138"/>
      <c r="AW2" s="138"/>
      <c r="AX2" s="138"/>
      <c r="AY2" s="138"/>
      <c r="AZ2" s="138"/>
      <c r="BA2" s="138"/>
      <c r="BB2" s="138"/>
      <c r="BC2" s="138"/>
      <c r="BD2" s="138"/>
      <c r="BE2" s="138"/>
      <c r="BF2" s="138"/>
      <c r="BG2" s="138"/>
      <c r="BH2" s="138"/>
      <c r="BI2" s="138"/>
      <c r="BJ2" s="138"/>
      <c r="BK2" s="138"/>
      <c r="BL2" s="138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138"/>
    </row>
    <row r="4" spans="1:79" ht="15" customHeight="1">
      <c r="A4" s="11" t="s">
        <v>159</v>
      </c>
      <c r="B4" s="135" t="s">
        <v>223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8"/>
      <c r="AH4" s="129" t="s">
        <v>222</v>
      </c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8"/>
      <c r="AT4" s="131" t="s">
        <v>228</v>
      </c>
      <c r="AU4" s="129"/>
      <c r="AV4" s="129"/>
      <c r="AW4" s="129"/>
      <c r="AX4" s="129"/>
      <c r="AY4" s="129"/>
      <c r="AZ4" s="129"/>
      <c r="BA4" s="129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136" t="s">
        <v>0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7"/>
      <c r="AH5" s="132" t="s">
        <v>161</v>
      </c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7"/>
      <c r="AT5" s="132" t="s">
        <v>157</v>
      </c>
      <c r="AU5" s="132"/>
      <c r="AV5" s="132"/>
      <c r="AW5" s="132"/>
      <c r="AX5" s="132"/>
      <c r="AY5" s="132"/>
      <c r="AZ5" s="132"/>
      <c r="BA5" s="132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5" t="s">
        <v>271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8"/>
      <c r="AH7" s="129" t="s">
        <v>272</v>
      </c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5"/>
      <c r="BC7" s="131" t="s">
        <v>228</v>
      </c>
      <c r="BD7" s="129"/>
      <c r="BE7" s="129"/>
      <c r="BF7" s="129"/>
      <c r="BG7" s="129"/>
      <c r="BH7" s="129"/>
      <c r="BI7" s="129"/>
      <c r="BJ7" s="129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136" t="s">
        <v>155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7"/>
      <c r="AH8" s="132" t="s">
        <v>163</v>
      </c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"/>
      <c r="BC8" s="132" t="s">
        <v>157</v>
      </c>
      <c r="BD8" s="132"/>
      <c r="BE8" s="132"/>
      <c r="BF8" s="132"/>
      <c r="BG8" s="132"/>
      <c r="BH8" s="132"/>
      <c r="BI8" s="132"/>
      <c r="BJ8" s="132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>
      <c r="A10" s="11" t="s">
        <v>164</v>
      </c>
      <c r="B10" s="129" t="s">
        <v>267</v>
      </c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N10" s="129" t="s">
        <v>268</v>
      </c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5"/>
      <c r="AA10" s="129" t="s">
        <v>269</v>
      </c>
      <c r="AB10" s="129"/>
      <c r="AC10" s="129"/>
      <c r="AD10" s="129"/>
      <c r="AE10" s="129"/>
      <c r="AF10" s="129"/>
      <c r="AG10" s="129"/>
      <c r="AH10" s="129"/>
      <c r="AI10" s="129"/>
      <c r="AJ10" s="15"/>
      <c r="AK10" s="130" t="s">
        <v>270</v>
      </c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20"/>
      <c r="BL10" s="131" t="s">
        <v>229</v>
      </c>
      <c r="BM10" s="129"/>
      <c r="BN10" s="129"/>
      <c r="BO10" s="129"/>
      <c r="BP10" s="129"/>
      <c r="BQ10" s="129"/>
      <c r="BR10" s="129"/>
      <c r="BS10" s="129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132" t="s">
        <v>165</v>
      </c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N11" s="132" t="s">
        <v>167</v>
      </c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"/>
      <c r="AA11" s="133" t="s">
        <v>168</v>
      </c>
      <c r="AB11" s="133"/>
      <c r="AC11" s="133"/>
      <c r="AD11" s="133"/>
      <c r="AE11" s="133"/>
      <c r="AF11" s="133"/>
      <c r="AG11" s="133"/>
      <c r="AH11" s="133"/>
      <c r="AI11" s="133"/>
      <c r="AJ11" s="13"/>
      <c r="AK11" s="134" t="s">
        <v>166</v>
      </c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134"/>
      <c r="BB11" s="134"/>
      <c r="BC11" s="134"/>
      <c r="BD11" s="134"/>
      <c r="BE11" s="134"/>
      <c r="BF11" s="134"/>
      <c r="BG11" s="134"/>
      <c r="BH11" s="134"/>
      <c r="BI11" s="134"/>
      <c r="BJ11" s="134"/>
      <c r="BK11" s="19"/>
      <c r="BL11" s="132" t="s">
        <v>158</v>
      </c>
      <c r="BM11" s="132"/>
      <c r="BN11" s="132"/>
      <c r="BO11" s="132"/>
      <c r="BP11" s="132"/>
      <c r="BQ11" s="132"/>
      <c r="BR11" s="132"/>
      <c r="BS11" s="132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71" t="s">
        <v>255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</row>
    <row r="14" spans="1:79" ht="14.25" customHeight="1">
      <c r="A14" s="71" t="s">
        <v>148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</row>
    <row r="15" spans="1:79" ht="15" customHeight="1">
      <c r="A15" s="67" t="s">
        <v>216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128" t="s">
        <v>149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128"/>
      <c r="AU17" s="128"/>
      <c r="AV17" s="128"/>
      <c r="AW17" s="128"/>
      <c r="AX17" s="128"/>
      <c r="AY17" s="128"/>
      <c r="AZ17" s="128"/>
      <c r="BA17" s="128"/>
      <c r="BB17" s="128"/>
      <c r="BC17" s="128"/>
      <c r="BD17" s="128"/>
      <c r="BE17" s="128"/>
      <c r="BF17" s="128"/>
      <c r="BG17" s="128"/>
      <c r="BH17" s="128"/>
      <c r="BI17" s="128"/>
      <c r="BJ17" s="128"/>
      <c r="BK17" s="128"/>
      <c r="BL17" s="128"/>
      <c r="BM17" s="128"/>
      <c r="BN17" s="128"/>
      <c r="BO17" s="128"/>
      <c r="BP17" s="128"/>
      <c r="BQ17" s="128"/>
      <c r="BR17" s="128"/>
      <c r="BS17" s="128"/>
      <c r="BT17" s="128"/>
      <c r="BU17" s="128"/>
      <c r="BV17" s="128"/>
      <c r="BW17" s="128"/>
      <c r="BX17" s="128"/>
      <c r="BY17" s="128"/>
    </row>
    <row r="18" spans="1:79" ht="30" customHeight="1">
      <c r="A18" s="67" t="s">
        <v>217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71" t="s">
        <v>150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71"/>
      <c r="BE20" s="71"/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</row>
    <row r="21" spans="1:79" ht="150" customHeight="1">
      <c r="A21" s="67" t="s">
        <v>218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71" t="s">
        <v>151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</row>
    <row r="24" spans="1:79" ht="14.25" customHeight="1">
      <c r="A24" s="124" t="s">
        <v>240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</row>
    <row r="25" spans="1:79" ht="15" customHeight="1">
      <c r="A25" s="75" t="s">
        <v>230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</row>
    <row r="26" spans="1:79" ht="23.1" customHeight="1">
      <c r="A26" s="88" t="s">
        <v>2</v>
      </c>
      <c r="B26" s="89"/>
      <c r="C26" s="89"/>
      <c r="D26" s="90"/>
      <c r="E26" s="88" t="s">
        <v>19</v>
      </c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43" t="s">
        <v>231</v>
      </c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 t="s">
        <v>234</v>
      </c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 t="s">
        <v>241</v>
      </c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3"/>
      <c r="BS26" s="43"/>
      <c r="BT26" s="43"/>
      <c r="BU26" s="43"/>
      <c r="BV26" s="43"/>
      <c r="BW26" s="43"/>
      <c r="BX26" s="43"/>
      <c r="BY26" s="43"/>
    </row>
    <row r="27" spans="1:79" ht="54.75" customHeight="1">
      <c r="A27" s="91"/>
      <c r="B27" s="92"/>
      <c r="C27" s="92"/>
      <c r="D27" s="93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83" t="s">
        <v>4</v>
      </c>
      <c r="V27" s="84"/>
      <c r="W27" s="84"/>
      <c r="X27" s="84"/>
      <c r="Y27" s="85"/>
      <c r="Z27" s="83" t="s">
        <v>3</v>
      </c>
      <c r="AA27" s="84"/>
      <c r="AB27" s="84"/>
      <c r="AC27" s="84"/>
      <c r="AD27" s="85"/>
      <c r="AE27" s="109" t="s">
        <v>116</v>
      </c>
      <c r="AF27" s="110"/>
      <c r="AG27" s="110"/>
      <c r="AH27" s="111"/>
      <c r="AI27" s="83" t="s">
        <v>5</v>
      </c>
      <c r="AJ27" s="84"/>
      <c r="AK27" s="84"/>
      <c r="AL27" s="84"/>
      <c r="AM27" s="85"/>
      <c r="AN27" s="83" t="s">
        <v>4</v>
      </c>
      <c r="AO27" s="84"/>
      <c r="AP27" s="84"/>
      <c r="AQ27" s="84"/>
      <c r="AR27" s="85"/>
      <c r="AS27" s="83" t="s">
        <v>3</v>
      </c>
      <c r="AT27" s="84"/>
      <c r="AU27" s="84"/>
      <c r="AV27" s="84"/>
      <c r="AW27" s="85"/>
      <c r="AX27" s="109" t="s">
        <v>116</v>
      </c>
      <c r="AY27" s="110"/>
      <c r="AZ27" s="110"/>
      <c r="BA27" s="111"/>
      <c r="BB27" s="83" t="s">
        <v>96</v>
      </c>
      <c r="BC27" s="84"/>
      <c r="BD27" s="84"/>
      <c r="BE27" s="84"/>
      <c r="BF27" s="85"/>
      <c r="BG27" s="83" t="s">
        <v>4</v>
      </c>
      <c r="BH27" s="84"/>
      <c r="BI27" s="84"/>
      <c r="BJ27" s="84"/>
      <c r="BK27" s="85"/>
      <c r="BL27" s="83" t="s">
        <v>3</v>
      </c>
      <c r="BM27" s="84"/>
      <c r="BN27" s="84"/>
      <c r="BO27" s="84"/>
      <c r="BP27" s="85"/>
      <c r="BQ27" s="109" t="s">
        <v>116</v>
      </c>
      <c r="BR27" s="110"/>
      <c r="BS27" s="110"/>
      <c r="BT27" s="111"/>
      <c r="BU27" s="83" t="s">
        <v>97</v>
      </c>
      <c r="BV27" s="84"/>
      <c r="BW27" s="84"/>
      <c r="BX27" s="84"/>
      <c r="BY27" s="85"/>
    </row>
    <row r="28" spans="1:79" ht="15" customHeight="1">
      <c r="A28" s="83">
        <v>1</v>
      </c>
      <c r="B28" s="84"/>
      <c r="C28" s="84"/>
      <c r="D28" s="85"/>
      <c r="E28" s="83">
        <v>2</v>
      </c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3">
        <v>3</v>
      </c>
      <c r="V28" s="84"/>
      <c r="W28" s="84"/>
      <c r="X28" s="84"/>
      <c r="Y28" s="85"/>
      <c r="Z28" s="83">
        <v>4</v>
      </c>
      <c r="AA28" s="84"/>
      <c r="AB28" s="84"/>
      <c r="AC28" s="84"/>
      <c r="AD28" s="85"/>
      <c r="AE28" s="83">
        <v>5</v>
      </c>
      <c r="AF28" s="84"/>
      <c r="AG28" s="84"/>
      <c r="AH28" s="85"/>
      <c r="AI28" s="83">
        <v>6</v>
      </c>
      <c r="AJ28" s="84"/>
      <c r="AK28" s="84"/>
      <c r="AL28" s="84"/>
      <c r="AM28" s="85"/>
      <c r="AN28" s="83">
        <v>7</v>
      </c>
      <c r="AO28" s="84"/>
      <c r="AP28" s="84"/>
      <c r="AQ28" s="84"/>
      <c r="AR28" s="85"/>
      <c r="AS28" s="83">
        <v>8</v>
      </c>
      <c r="AT28" s="84"/>
      <c r="AU28" s="84"/>
      <c r="AV28" s="84"/>
      <c r="AW28" s="85"/>
      <c r="AX28" s="83">
        <v>9</v>
      </c>
      <c r="AY28" s="84"/>
      <c r="AZ28" s="84"/>
      <c r="BA28" s="85"/>
      <c r="BB28" s="83">
        <v>10</v>
      </c>
      <c r="BC28" s="84"/>
      <c r="BD28" s="84"/>
      <c r="BE28" s="84"/>
      <c r="BF28" s="85"/>
      <c r="BG28" s="83">
        <v>11</v>
      </c>
      <c r="BH28" s="84"/>
      <c r="BI28" s="84"/>
      <c r="BJ28" s="84"/>
      <c r="BK28" s="85"/>
      <c r="BL28" s="83">
        <v>12</v>
      </c>
      <c r="BM28" s="84"/>
      <c r="BN28" s="84"/>
      <c r="BO28" s="84"/>
      <c r="BP28" s="85"/>
      <c r="BQ28" s="83">
        <v>13</v>
      </c>
      <c r="BR28" s="84"/>
      <c r="BS28" s="84"/>
      <c r="BT28" s="85"/>
      <c r="BU28" s="83">
        <v>14</v>
      </c>
      <c r="BV28" s="84"/>
      <c r="BW28" s="84"/>
      <c r="BX28" s="84"/>
      <c r="BY28" s="85"/>
    </row>
    <row r="29" spans="1:79" ht="13.5" hidden="1" customHeight="1">
      <c r="A29" s="100" t="s">
        <v>56</v>
      </c>
      <c r="B29" s="101"/>
      <c r="C29" s="101"/>
      <c r="D29" s="102"/>
      <c r="E29" s="100" t="s">
        <v>57</v>
      </c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25" t="s">
        <v>65</v>
      </c>
      <c r="V29" s="126"/>
      <c r="W29" s="126"/>
      <c r="X29" s="126"/>
      <c r="Y29" s="127"/>
      <c r="Z29" s="125" t="s">
        <v>66</v>
      </c>
      <c r="AA29" s="126"/>
      <c r="AB29" s="126"/>
      <c r="AC29" s="126"/>
      <c r="AD29" s="127"/>
      <c r="AE29" s="100" t="s">
        <v>91</v>
      </c>
      <c r="AF29" s="101"/>
      <c r="AG29" s="101"/>
      <c r="AH29" s="102"/>
      <c r="AI29" s="106" t="s">
        <v>170</v>
      </c>
      <c r="AJ29" s="107"/>
      <c r="AK29" s="107"/>
      <c r="AL29" s="107"/>
      <c r="AM29" s="108"/>
      <c r="AN29" s="100" t="s">
        <v>67</v>
      </c>
      <c r="AO29" s="101"/>
      <c r="AP29" s="101"/>
      <c r="AQ29" s="101"/>
      <c r="AR29" s="102"/>
      <c r="AS29" s="100" t="s">
        <v>68</v>
      </c>
      <c r="AT29" s="101"/>
      <c r="AU29" s="101"/>
      <c r="AV29" s="101"/>
      <c r="AW29" s="102"/>
      <c r="AX29" s="100" t="s">
        <v>92</v>
      </c>
      <c r="AY29" s="101"/>
      <c r="AZ29" s="101"/>
      <c r="BA29" s="102"/>
      <c r="BB29" s="106" t="s">
        <v>170</v>
      </c>
      <c r="BC29" s="107"/>
      <c r="BD29" s="107"/>
      <c r="BE29" s="107"/>
      <c r="BF29" s="108"/>
      <c r="BG29" s="100" t="s">
        <v>58</v>
      </c>
      <c r="BH29" s="101"/>
      <c r="BI29" s="101"/>
      <c r="BJ29" s="101"/>
      <c r="BK29" s="102"/>
      <c r="BL29" s="100" t="s">
        <v>59</v>
      </c>
      <c r="BM29" s="101"/>
      <c r="BN29" s="101"/>
      <c r="BO29" s="101"/>
      <c r="BP29" s="102"/>
      <c r="BQ29" s="100" t="s">
        <v>93</v>
      </c>
      <c r="BR29" s="101"/>
      <c r="BS29" s="101"/>
      <c r="BT29" s="102"/>
      <c r="BU29" s="106" t="s">
        <v>170</v>
      </c>
      <c r="BV29" s="107"/>
      <c r="BW29" s="107"/>
      <c r="BX29" s="107"/>
      <c r="BY29" s="108"/>
      <c r="CA29" t="s">
        <v>21</v>
      </c>
    </row>
    <row r="30" spans="1:79" s="25" customFormat="1" ht="12.75" customHeight="1">
      <c r="A30" s="40"/>
      <c r="B30" s="41"/>
      <c r="C30" s="41"/>
      <c r="D30" s="57"/>
      <c r="E30" s="33" t="s">
        <v>172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55">
        <v>0</v>
      </c>
      <c r="V30" s="55"/>
      <c r="W30" s="55"/>
      <c r="X30" s="55"/>
      <c r="Y30" s="55"/>
      <c r="Z30" s="55" t="s">
        <v>173</v>
      </c>
      <c r="AA30" s="55"/>
      <c r="AB30" s="55"/>
      <c r="AC30" s="55"/>
      <c r="AD30" s="55"/>
      <c r="AE30" s="58" t="s">
        <v>173</v>
      </c>
      <c r="AF30" s="59"/>
      <c r="AG30" s="59"/>
      <c r="AH30" s="60"/>
      <c r="AI30" s="58">
        <f>IF(ISNUMBER(U30),U30,0)+IF(ISNUMBER(Z30),Z30,0)</f>
        <v>0</v>
      </c>
      <c r="AJ30" s="59"/>
      <c r="AK30" s="59"/>
      <c r="AL30" s="59"/>
      <c r="AM30" s="60"/>
      <c r="AN30" s="58">
        <v>2414781</v>
      </c>
      <c r="AO30" s="59"/>
      <c r="AP30" s="59"/>
      <c r="AQ30" s="59"/>
      <c r="AR30" s="60"/>
      <c r="AS30" s="58" t="s">
        <v>173</v>
      </c>
      <c r="AT30" s="59"/>
      <c r="AU30" s="59"/>
      <c r="AV30" s="59"/>
      <c r="AW30" s="60"/>
      <c r="AX30" s="58" t="s">
        <v>173</v>
      </c>
      <c r="AY30" s="59"/>
      <c r="AZ30" s="59"/>
      <c r="BA30" s="60"/>
      <c r="BB30" s="58">
        <f>IF(ISNUMBER(AN30),AN30,0)+IF(ISNUMBER(AS30),AS30,0)</f>
        <v>2414781</v>
      </c>
      <c r="BC30" s="59"/>
      <c r="BD30" s="59"/>
      <c r="BE30" s="59"/>
      <c r="BF30" s="60"/>
      <c r="BG30" s="58">
        <v>2967211</v>
      </c>
      <c r="BH30" s="59"/>
      <c r="BI30" s="59"/>
      <c r="BJ30" s="59"/>
      <c r="BK30" s="60"/>
      <c r="BL30" s="58" t="s">
        <v>173</v>
      </c>
      <c r="BM30" s="59"/>
      <c r="BN30" s="59"/>
      <c r="BO30" s="59"/>
      <c r="BP30" s="60"/>
      <c r="BQ30" s="58" t="s">
        <v>173</v>
      </c>
      <c r="BR30" s="59"/>
      <c r="BS30" s="59"/>
      <c r="BT30" s="60"/>
      <c r="BU30" s="58">
        <f>IF(ISNUMBER(BG30),BG30,0)+IF(ISNUMBER(BL30),BL30,0)</f>
        <v>2967211</v>
      </c>
      <c r="BV30" s="59"/>
      <c r="BW30" s="59"/>
      <c r="BX30" s="59"/>
      <c r="BY30" s="60"/>
      <c r="CA30" s="25" t="s">
        <v>22</v>
      </c>
    </row>
    <row r="31" spans="1:79" s="25" customFormat="1" ht="25.5" customHeight="1">
      <c r="A31" s="40"/>
      <c r="B31" s="41"/>
      <c r="C31" s="41"/>
      <c r="D31" s="57"/>
      <c r="E31" s="33" t="s">
        <v>174</v>
      </c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5"/>
      <c r="U31" s="55" t="s">
        <v>173</v>
      </c>
      <c r="V31" s="55"/>
      <c r="W31" s="55"/>
      <c r="X31" s="55"/>
      <c r="Y31" s="55"/>
      <c r="Z31" s="55">
        <v>0</v>
      </c>
      <c r="AA31" s="55"/>
      <c r="AB31" s="55"/>
      <c r="AC31" s="55"/>
      <c r="AD31" s="55"/>
      <c r="AE31" s="58">
        <v>0</v>
      </c>
      <c r="AF31" s="59"/>
      <c r="AG31" s="59"/>
      <c r="AH31" s="60"/>
      <c r="AI31" s="58">
        <f>IF(ISNUMBER(U31),U31,0)+IF(ISNUMBER(Z31),Z31,0)</f>
        <v>0</v>
      </c>
      <c r="AJ31" s="59"/>
      <c r="AK31" s="59"/>
      <c r="AL31" s="59"/>
      <c r="AM31" s="60"/>
      <c r="AN31" s="58" t="s">
        <v>173</v>
      </c>
      <c r="AO31" s="59"/>
      <c r="AP31" s="59"/>
      <c r="AQ31" s="59"/>
      <c r="AR31" s="60"/>
      <c r="AS31" s="58">
        <v>207648</v>
      </c>
      <c r="AT31" s="59"/>
      <c r="AU31" s="59"/>
      <c r="AV31" s="59"/>
      <c r="AW31" s="60"/>
      <c r="AX31" s="58">
        <v>207648</v>
      </c>
      <c r="AY31" s="59"/>
      <c r="AZ31" s="59"/>
      <c r="BA31" s="60"/>
      <c r="BB31" s="58">
        <f>IF(ISNUMBER(AN31),AN31,0)+IF(ISNUMBER(AS31),AS31,0)</f>
        <v>207648</v>
      </c>
      <c r="BC31" s="59"/>
      <c r="BD31" s="59"/>
      <c r="BE31" s="59"/>
      <c r="BF31" s="60"/>
      <c r="BG31" s="58" t="s">
        <v>173</v>
      </c>
      <c r="BH31" s="59"/>
      <c r="BI31" s="59"/>
      <c r="BJ31" s="59"/>
      <c r="BK31" s="60"/>
      <c r="BL31" s="58">
        <v>0</v>
      </c>
      <c r="BM31" s="59"/>
      <c r="BN31" s="59"/>
      <c r="BO31" s="59"/>
      <c r="BP31" s="60"/>
      <c r="BQ31" s="58">
        <v>0</v>
      </c>
      <c r="BR31" s="59"/>
      <c r="BS31" s="59"/>
      <c r="BT31" s="60"/>
      <c r="BU31" s="58">
        <f>IF(ISNUMBER(BG31),BG31,0)+IF(ISNUMBER(BL31),BL31,0)</f>
        <v>0</v>
      </c>
      <c r="BV31" s="59"/>
      <c r="BW31" s="59"/>
      <c r="BX31" s="59"/>
      <c r="BY31" s="60"/>
    </row>
    <row r="32" spans="1:79" s="25" customFormat="1" ht="38.25" customHeight="1">
      <c r="A32" s="40">
        <v>602400</v>
      </c>
      <c r="B32" s="41"/>
      <c r="C32" s="41"/>
      <c r="D32" s="57"/>
      <c r="E32" s="33" t="s">
        <v>175</v>
      </c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5"/>
      <c r="U32" s="55" t="s">
        <v>173</v>
      </c>
      <c r="V32" s="55"/>
      <c r="W32" s="55"/>
      <c r="X32" s="55"/>
      <c r="Y32" s="55"/>
      <c r="Z32" s="55">
        <v>0</v>
      </c>
      <c r="AA32" s="55"/>
      <c r="AB32" s="55"/>
      <c r="AC32" s="55"/>
      <c r="AD32" s="55"/>
      <c r="AE32" s="58">
        <v>0</v>
      </c>
      <c r="AF32" s="59"/>
      <c r="AG32" s="59"/>
      <c r="AH32" s="60"/>
      <c r="AI32" s="58">
        <f>IF(ISNUMBER(U32),U32,0)+IF(ISNUMBER(Z32),Z32,0)</f>
        <v>0</v>
      </c>
      <c r="AJ32" s="59"/>
      <c r="AK32" s="59"/>
      <c r="AL32" s="59"/>
      <c r="AM32" s="60"/>
      <c r="AN32" s="58" t="s">
        <v>173</v>
      </c>
      <c r="AO32" s="59"/>
      <c r="AP32" s="59"/>
      <c r="AQ32" s="59"/>
      <c r="AR32" s="60"/>
      <c r="AS32" s="58">
        <v>207648</v>
      </c>
      <c r="AT32" s="59"/>
      <c r="AU32" s="59"/>
      <c r="AV32" s="59"/>
      <c r="AW32" s="60"/>
      <c r="AX32" s="58">
        <v>207648</v>
      </c>
      <c r="AY32" s="59"/>
      <c r="AZ32" s="59"/>
      <c r="BA32" s="60"/>
      <c r="BB32" s="58">
        <f>IF(ISNUMBER(AN32),AN32,0)+IF(ISNUMBER(AS32),AS32,0)</f>
        <v>207648</v>
      </c>
      <c r="BC32" s="59"/>
      <c r="BD32" s="59"/>
      <c r="BE32" s="59"/>
      <c r="BF32" s="60"/>
      <c r="BG32" s="58" t="s">
        <v>173</v>
      </c>
      <c r="BH32" s="59"/>
      <c r="BI32" s="59"/>
      <c r="BJ32" s="59"/>
      <c r="BK32" s="60"/>
      <c r="BL32" s="58">
        <v>0</v>
      </c>
      <c r="BM32" s="59"/>
      <c r="BN32" s="59"/>
      <c r="BO32" s="59"/>
      <c r="BP32" s="60"/>
      <c r="BQ32" s="58">
        <v>0</v>
      </c>
      <c r="BR32" s="59"/>
      <c r="BS32" s="59"/>
      <c r="BT32" s="60"/>
      <c r="BU32" s="58">
        <f>IF(ISNUMBER(BG32),BG32,0)+IF(ISNUMBER(BL32),BL32,0)</f>
        <v>0</v>
      </c>
      <c r="BV32" s="59"/>
      <c r="BW32" s="59"/>
      <c r="BX32" s="59"/>
      <c r="BY32" s="60"/>
    </row>
    <row r="33" spans="1:79" s="6" customFormat="1" ht="12.75" customHeight="1">
      <c r="A33" s="45"/>
      <c r="B33" s="46"/>
      <c r="C33" s="46"/>
      <c r="D33" s="56"/>
      <c r="E33" s="28" t="s">
        <v>147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54">
        <v>0</v>
      </c>
      <c r="V33" s="54"/>
      <c r="W33" s="54"/>
      <c r="X33" s="54"/>
      <c r="Y33" s="54"/>
      <c r="Z33" s="54">
        <v>0</v>
      </c>
      <c r="AA33" s="54"/>
      <c r="AB33" s="54"/>
      <c r="AC33" s="54"/>
      <c r="AD33" s="54"/>
      <c r="AE33" s="51">
        <v>0</v>
      </c>
      <c r="AF33" s="52"/>
      <c r="AG33" s="52"/>
      <c r="AH33" s="53"/>
      <c r="AI33" s="51">
        <f>IF(ISNUMBER(U33),U33,0)+IF(ISNUMBER(Z33),Z33,0)</f>
        <v>0</v>
      </c>
      <c r="AJ33" s="52"/>
      <c r="AK33" s="52"/>
      <c r="AL33" s="52"/>
      <c r="AM33" s="53"/>
      <c r="AN33" s="51">
        <v>2414781</v>
      </c>
      <c r="AO33" s="52"/>
      <c r="AP33" s="52"/>
      <c r="AQ33" s="52"/>
      <c r="AR33" s="53"/>
      <c r="AS33" s="51">
        <v>207648</v>
      </c>
      <c r="AT33" s="52"/>
      <c r="AU33" s="52"/>
      <c r="AV33" s="52"/>
      <c r="AW33" s="53"/>
      <c r="AX33" s="51">
        <v>207648</v>
      </c>
      <c r="AY33" s="52"/>
      <c r="AZ33" s="52"/>
      <c r="BA33" s="53"/>
      <c r="BB33" s="51">
        <f>IF(ISNUMBER(AN33),AN33,0)+IF(ISNUMBER(AS33),AS33,0)</f>
        <v>2622429</v>
      </c>
      <c r="BC33" s="52"/>
      <c r="BD33" s="52"/>
      <c r="BE33" s="52"/>
      <c r="BF33" s="53"/>
      <c r="BG33" s="51">
        <v>2967211</v>
      </c>
      <c r="BH33" s="52"/>
      <c r="BI33" s="52"/>
      <c r="BJ33" s="52"/>
      <c r="BK33" s="53"/>
      <c r="BL33" s="51">
        <v>0</v>
      </c>
      <c r="BM33" s="52"/>
      <c r="BN33" s="52"/>
      <c r="BO33" s="52"/>
      <c r="BP33" s="53"/>
      <c r="BQ33" s="51">
        <v>0</v>
      </c>
      <c r="BR33" s="52"/>
      <c r="BS33" s="52"/>
      <c r="BT33" s="53"/>
      <c r="BU33" s="51">
        <f>IF(ISNUMBER(BG33),BG33,0)+IF(ISNUMBER(BL33),BL33,0)</f>
        <v>2967211</v>
      </c>
      <c r="BV33" s="52"/>
      <c r="BW33" s="52"/>
      <c r="BX33" s="52"/>
      <c r="BY33" s="53"/>
    </row>
    <row r="35" spans="1:79" ht="14.25" customHeight="1">
      <c r="A35" s="124" t="s">
        <v>256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</row>
    <row r="36" spans="1:79" ht="15" customHeight="1">
      <c r="A36" s="86" t="s">
        <v>230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</row>
    <row r="37" spans="1:79" ht="22.5" customHeight="1">
      <c r="A37" s="88" t="s">
        <v>2</v>
      </c>
      <c r="B37" s="89"/>
      <c r="C37" s="89"/>
      <c r="D37" s="90"/>
      <c r="E37" s="88" t="s">
        <v>19</v>
      </c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90"/>
      <c r="X37" s="83" t="s">
        <v>252</v>
      </c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5"/>
      <c r="AR37" s="43" t="s">
        <v>257</v>
      </c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</row>
    <row r="38" spans="1:79" ht="36" customHeight="1">
      <c r="A38" s="91"/>
      <c r="B38" s="92"/>
      <c r="C38" s="92"/>
      <c r="D38" s="93"/>
      <c r="E38" s="91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3"/>
      <c r="X38" s="43" t="s">
        <v>4</v>
      </c>
      <c r="Y38" s="43"/>
      <c r="Z38" s="43"/>
      <c r="AA38" s="43"/>
      <c r="AB38" s="43"/>
      <c r="AC38" s="43" t="s">
        <v>3</v>
      </c>
      <c r="AD38" s="43"/>
      <c r="AE38" s="43"/>
      <c r="AF38" s="43"/>
      <c r="AG38" s="43"/>
      <c r="AH38" s="109" t="s">
        <v>116</v>
      </c>
      <c r="AI38" s="110"/>
      <c r="AJ38" s="110"/>
      <c r="AK38" s="110"/>
      <c r="AL38" s="111"/>
      <c r="AM38" s="83" t="s">
        <v>5</v>
      </c>
      <c r="AN38" s="84"/>
      <c r="AO38" s="84"/>
      <c r="AP38" s="84"/>
      <c r="AQ38" s="85"/>
      <c r="AR38" s="83" t="s">
        <v>4</v>
      </c>
      <c r="AS38" s="84"/>
      <c r="AT38" s="84"/>
      <c r="AU38" s="84"/>
      <c r="AV38" s="85"/>
      <c r="AW38" s="83" t="s">
        <v>3</v>
      </c>
      <c r="AX38" s="84"/>
      <c r="AY38" s="84"/>
      <c r="AZ38" s="84"/>
      <c r="BA38" s="85"/>
      <c r="BB38" s="109" t="s">
        <v>116</v>
      </c>
      <c r="BC38" s="110"/>
      <c r="BD38" s="110"/>
      <c r="BE38" s="110"/>
      <c r="BF38" s="111"/>
      <c r="BG38" s="83" t="s">
        <v>96</v>
      </c>
      <c r="BH38" s="84"/>
      <c r="BI38" s="84"/>
      <c r="BJ38" s="84"/>
      <c r="BK38" s="85"/>
    </row>
    <row r="39" spans="1:79" ht="15" customHeight="1">
      <c r="A39" s="83">
        <v>1</v>
      </c>
      <c r="B39" s="84"/>
      <c r="C39" s="84"/>
      <c r="D39" s="85"/>
      <c r="E39" s="83">
        <v>2</v>
      </c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5"/>
      <c r="X39" s="43">
        <v>3</v>
      </c>
      <c r="Y39" s="43"/>
      <c r="Z39" s="43"/>
      <c r="AA39" s="43"/>
      <c r="AB39" s="43"/>
      <c r="AC39" s="43">
        <v>4</v>
      </c>
      <c r="AD39" s="43"/>
      <c r="AE39" s="43"/>
      <c r="AF39" s="43"/>
      <c r="AG39" s="43"/>
      <c r="AH39" s="43">
        <v>5</v>
      </c>
      <c r="AI39" s="43"/>
      <c r="AJ39" s="43"/>
      <c r="AK39" s="43"/>
      <c r="AL39" s="43"/>
      <c r="AM39" s="43">
        <v>6</v>
      </c>
      <c r="AN39" s="43"/>
      <c r="AO39" s="43"/>
      <c r="AP39" s="43"/>
      <c r="AQ39" s="43"/>
      <c r="AR39" s="83">
        <v>7</v>
      </c>
      <c r="AS39" s="84"/>
      <c r="AT39" s="84"/>
      <c r="AU39" s="84"/>
      <c r="AV39" s="85"/>
      <c r="AW39" s="83">
        <v>8</v>
      </c>
      <c r="AX39" s="84"/>
      <c r="AY39" s="84"/>
      <c r="AZ39" s="84"/>
      <c r="BA39" s="85"/>
      <c r="BB39" s="83">
        <v>9</v>
      </c>
      <c r="BC39" s="84"/>
      <c r="BD39" s="84"/>
      <c r="BE39" s="84"/>
      <c r="BF39" s="85"/>
      <c r="BG39" s="83">
        <v>10</v>
      </c>
      <c r="BH39" s="84"/>
      <c r="BI39" s="84"/>
      <c r="BJ39" s="84"/>
      <c r="BK39" s="85"/>
    </row>
    <row r="40" spans="1:79" ht="20.25" hidden="1" customHeight="1">
      <c r="A40" s="100" t="s">
        <v>56</v>
      </c>
      <c r="B40" s="101"/>
      <c r="C40" s="101"/>
      <c r="D40" s="102"/>
      <c r="E40" s="100" t="s">
        <v>57</v>
      </c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2"/>
      <c r="X40" s="74" t="s">
        <v>60</v>
      </c>
      <c r="Y40" s="74"/>
      <c r="Z40" s="74"/>
      <c r="AA40" s="74"/>
      <c r="AB40" s="74"/>
      <c r="AC40" s="74" t="s">
        <v>61</v>
      </c>
      <c r="AD40" s="74"/>
      <c r="AE40" s="74"/>
      <c r="AF40" s="74"/>
      <c r="AG40" s="74"/>
      <c r="AH40" s="100" t="s">
        <v>94</v>
      </c>
      <c r="AI40" s="101"/>
      <c r="AJ40" s="101"/>
      <c r="AK40" s="101"/>
      <c r="AL40" s="102"/>
      <c r="AM40" s="106" t="s">
        <v>171</v>
      </c>
      <c r="AN40" s="107"/>
      <c r="AO40" s="107"/>
      <c r="AP40" s="107"/>
      <c r="AQ40" s="108"/>
      <c r="AR40" s="100" t="s">
        <v>62</v>
      </c>
      <c r="AS40" s="101"/>
      <c r="AT40" s="101"/>
      <c r="AU40" s="101"/>
      <c r="AV40" s="102"/>
      <c r="AW40" s="100" t="s">
        <v>63</v>
      </c>
      <c r="AX40" s="101"/>
      <c r="AY40" s="101"/>
      <c r="AZ40" s="101"/>
      <c r="BA40" s="102"/>
      <c r="BB40" s="100" t="s">
        <v>95</v>
      </c>
      <c r="BC40" s="101"/>
      <c r="BD40" s="101"/>
      <c r="BE40" s="101"/>
      <c r="BF40" s="102"/>
      <c r="BG40" s="106" t="s">
        <v>171</v>
      </c>
      <c r="BH40" s="107"/>
      <c r="BI40" s="107"/>
      <c r="BJ40" s="107"/>
      <c r="BK40" s="108"/>
      <c r="CA40" t="s">
        <v>23</v>
      </c>
    </row>
    <row r="41" spans="1:79" s="25" customFormat="1" ht="12.75" customHeight="1">
      <c r="A41" s="40"/>
      <c r="B41" s="41"/>
      <c r="C41" s="41"/>
      <c r="D41" s="57"/>
      <c r="E41" s="33" t="s">
        <v>172</v>
      </c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5"/>
      <c r="X41" s="58">
        <v>0</v>
      </c>
      <c r="Y41" s="59"/>
      <c r="Z41" s="59"/>
      <c r="AA41" s="59"/>
      <c r="AB41" s="60"/>
      <c r="AC41" s="58" t="s">
        <v>173</v>
      </c>
      <c r="AD41" s="59"/>
      <c r="AE41" s="59"/>
      <c r="AF41" s="59"/>
      <c r="AG41" s="60"/>
      <c r="AH41" s="58" t="s">
        <v>173</v>
      </c>
      <c r="AI41" s="59"/>
      <c r="AJ41" s="59"/>
      <c r="AK41" s="59"/>
      <c r="AL41" s="60"/>
      <c r="AM41" s="58">
        <f>IF(ISNUMBER(X41),X41,0)+IF(ISNUMBER(AC41),AC41,0)</f>
        <v>0</v>
      </c>
      <c r="AN41" s="59"/>
      <c r="AO41" s="59"/>
      <c r="AP41" s="59"/>
      <c r="AQ41" s="60"/>
      <c r="AR41" s="58">
        <v>0</v>
      </c>
      <c r="AS41" s="59"/>
      <c r="AT41" s="59"/>
      <c r="AU41" s="59"/>
      <c r="AV41" s="60"/>
      <c r="AW41" s="58" t="s">
        <v>173</v>
      </c>
      <c r="AX41" s="59"/>
      <c r="AY41" s="59"/>
      <c r="AZ41" s="59"/>
      <c r="BA41" s="60"/>
      <c r="BB41" s="58" t="s">
        <v>173</v>
      </c>
      <c r="BC41" s="59"/>
      <c r="BD41" s="59"/>
      <c r="BE41" s="59"/>
      <c r="BF41" s="60"/>
      <c r="BG41" s="55">
        <f>IF(ISNUMBER(AR41),AR41,0)+IF(ISNUMBER(AW41),AW41,0)</f>
        <v>0</v>
      </c>
      <c r="BH41" s="55"/>
      <c r="BI41" s="55"/>
      <c r="BJ41" s="55"/>
      <c r="BK41" s="55"/>
      <c r="CA41" s="25" t="s">
        <v>24</v>
      </c>
    </row>
    <row r="42" spans="1:79" s="25" customFormat="1" ht="25.5" customHeight="1">
      <c r="A42" s="40"/>
      <c r="B42" s="41"/>
      <c r="C42" s="41"/>
      <c r="D42" s="57"/>
      <c r="E42" s="33" t="s">
        <v>174</v>
      </c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5"/>
      <c r="X42" s="58" t="s">
        <v>173</v>
      </c>
      <c r="Y42" s="59"/>
      <c r="Z42" s="59"/>
      <c r="AA42" s="59"/>
      <c r="AB42" s="60"/>
      <c r="AC42" s="58">
        <v>0</v>
      </c>
      <c r="AD42" s="59"/>
      <c r="AE42" s="59"/>
      <c r="AF42" s="59"/>
      <c r="AG42" s="60"/>
      <c r="AH42" s="58">
        <v>0</v>
      </c>
      <c r="AI42" s="59"/>
      <c r="AJ42" s="59"/>
      <c r="AK42" s="59"/>
      <c r="AL42" s="60"/>
      <c r="AM42" s="58">
        <f>IF(ISNUMBER(X42),X42,0)+IF(ISNUMBER(AC42),AC42,0)</f>
        <v>0</v>
      </c>
      <c r="AN42" s="59"/>
      <c r="AO42" s="59"/>
      <c r="AP42" s="59"/>
      <c r="AQ42" s="60"/>
      <c r="AR42" s="58" t="s">
        <v>173</v>
      </c>
      <c r="AS42" s="59"/>
      <c r="AT42" s="59"/>
      <c r="AU42" s="59"/>
      <c r="AV42" s="60"/>
      <c r="AW42" s="58">
        <v>0</v>
      </c>
      <c r="AX42" s="59"/>
      <c r="AY42" s="59"/>
      <c r="AZ42" s="59"/>
      <c r="BA42" s="60"/>
      <c r="BB42" s="58">
        <v>0</v>
      </c>
      <c r="BC42" s="59"/>
      <c r="BD42" s="59"/>
      <c r="BE42" s="59"/>
      <c r="BF42" s="60"/>
      <c r="BG42" s="55">
        <f>IF(ISNUMBER(AR42),AR42,0)+IF(ISNUMBER(AW42),AW42,0)</f>
        <v>0</v>
      </c>
      <c r="BH42" s="55"/>
      <c r="BI42" s="55"/>
      <c r="BJ42" s="55"/>
      <c r="BK42" s="55"/>
    </row>
    <row r="43" spans="1:79" s="25" customFormat="1" ht="25.5" customHeight="1">
      <c r="A43" s="40">
        <v>602400</v>
      </c>
      <c r="B43" s="41"/>
      <c r="C43" s="41"/>
      <c r="D43" s="57"/>
      <c r="E43" s="33" t="s">
        <v>175</v>
      </c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5"/>
      <c r="X43" s="58" t="s">
        <v>173</v>
      </c>
      <c r="Y43" s="59"/>
      <c r="Z43" s="59"/>
      <c r="AA43" s="59"/>
      <c r="AB43" s="60"/>
      <c r="AC43" s="58">
        <v>0</v>
      </c>
      <c r="AD43" s="59"/>
      <c r="AE43" s="59"/>
      <c r="AF43" s="59"/>
      <c r="AG43" s="60"/>
      <c r="AH43" s="58">
        <v>0</v>
      </c>
      <c r="AI43" s="59"/>
      <c r="AJ43" s="59"/>
      <c r="AK43" s="59"/>
      <c r="AL43" s="60"/>
      <c r="AM43" s="58">
        <f>IF(ISNUMBER(X43),X43,0)+IF(ISNUMBER(AC43),AC43,0)</f>
        <v>0</v>
      </c>
      <c r="AN43" s="59"/>
      <c r="AO43" s="59"/>
      <c r="AP43" s="59"/>
      <c r="AQ43" s="60"/>
      <c r="AR43" s="58" t="s">
        <v>173</v>
      </c>
      <c r="AS43" s="59"/>
      <c r="AT43" s="59"/>
      <c r="AU43" s="59"/>
      <c r="AV43" s="60"/>
      <c r="AW43" s="58">
        <v>0</v>
      </c>
      <c r="AX43" s="59"/>
      <c r="AY43" s="59"/>
      <c r="AZ43" s="59"/>
      <c r="BA43" s="60"/>
      <c r="BB43" s="58">
        <v>0</v>
      </c>
      <c r="BC43" s="59"/>
      <c r="BD43" s="59"/>
      <c r="BE43" s="59"/>
      <c r="BF43" s="60"/>
      <c r="BG43" s="55">
        <f>IF(ISNUMBER(AR43),AR43,0)+IF(ISNUMBER(AW43),AW43,0)</f>
        <v>0</v>
      </c>
      <c r="BH43" s="55"/>
      <c r="BI43" s="55"/>
      <c r="BJ43" s="55"/>
      <c r="BK43" s="55"/>
    </row>
    <row r="44" spans="1:79" s="6" customFormat="1" ht="12.75" customHeight="1">
      <c r="A44" s="45"/>
      <c r="B44" s="46"/>
      <c r="C44" s="46"/>
      <c r="D44" s="56"/>
      <c r="E44" s="28" t="s">
        <v>147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51">
        <v>0</v>
      </c>
      <c r="Y44" s="52"/>
      <c r="Z44" s="52"/>
      <c r="AA44" s="52"/>
      <c r="AB44" s="53"/>
      <c r="AC44" s="51">
        <v>0</v>
      </c>
      <c r="AD44" s="52"/>
      <c r="AE44" s="52"/>
      <c r="AF44" s="52"/>
      <c r="AG44" s="53"/>
      <c r="AH44" s="51">
        <v>0</v>
      </c>
      <c r="AI44" s="52"/>
      <c r="AJ44" s="52"/>
      <c r="AK44" s="52"/>
      <c r="AL44" s="53"/>
      <c r="AM44" s="51">
        <f>IF(ISNUMBER(X44),X44,0)+IF(ISNUMBER(AC44),AC44,0)</f>
        <v>0</v>
      </c>
      <c r="AN44" s="52"/>
      <c r="AO44" s="52"/>
      <c r="AP44" s="52"/>
      <c r="AQ44" s="53"/>
      <c r="AR44" s="51">
        <v>0</v>
      </c>
      <c r="AS44" s="52"/>
      <c r="AT44" s="52"/>
      <c r="AU44" s="52"/>
      <c r="AV44" s="53"/>
      <c r="AW44" s="51">
        <v>0</v>
      </c>
      <c r="AX44" s="52"/>
      <c r="AY44" s="52"/>
      <c r="AZ44" s="52"/>
      <c r="BA44" s="53"/>
      <c r="BB44" s="51">
        <v>0</v>
      </c>
      <c r="BC44" s="52"/>
      <c r="BD44" s="52"/>
      <c r="BE44" s="52"/>
      <c r="BF44" s="53"/>
      <c r="BG44" s="54">
        <f>IF(ISNUMBER(AR44),AR44,0)+IF(ISNUMBER(AW44),AW44,0)</f>
        <v>0</v>
      </c>
      <c r="BH44" s="54"/>
      <c r="BI44" s="54"/>
      <c r="BJ44" s="54"/>
      <c r="BK44" s="54"/>
    </row>
    <row r="45" spans="1:79" s="4" customFormat="1" ht="12.7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>
      <c r="A47" s="71" t="s">
        <v>117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/>
      <c r="BY47" s="71"/>
      <c r="BZ47" s="9"/>
    </row>
    <row r="48" spans="1:79" ht="14.25" customHeight="1">
      <c r="A48" s="71" t="s">
        <v>242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</row>
    <row r="49" spans="1:79" ht="15" customHeight="1">
      <c r="A49" s="75" t="s">
        <v>230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</row>
    <row r="50" spans="1:79" ht="23.1" customHeight="1">
      <c r="A50" s="115" t="s">
        <v>118</v>
      </c>
      <c r="B50" s="116"/>
      <c r="C50" s="116"/>
      <c r="D50" s="117"/>
      <c r="E50" s="43" t="s">
        <v>19</v>
      </c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83" t="s">
        <v>231</v>
      </c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5"/>
      <c r="AN50" s="83" t="s">
        <v>234</v>
      </c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84"/>
      <c r="BB50" s="84"/>
      <c r="BC50" s="84"/>
      <c r="BD50" s="84"/>
      <c r="BE50" s="84"/>
      <c r="BF50" s="85"/>
      <c r="BG50" s="83" t="s">
        <v>241</v>
      </c>
      <c r="BH50" s="84"/>
      <c r="BI50" s="84"/>
      <c r="BJ50" s="84"/>
      <c r="BK50" s="84"/>
      <c r="BL50" s="84"/>
      <c r="BM50" s="84"/>
      <c r="BN50" s="84"/>
      <c r="BO50" s="84"/>
      <c r="BP50" s="84"/>
      <c r="BQ50" s="84"/>
      <c r="BR50" s="84"/>
      <c r="BS50" s="84"/>
      <c r="BT50" s="84"/>
      <c r="BU50" s="84"/>
      <c r="BV50" s="84"/>
      <c r="BW50" s="84"/>
      <c r="BX50" s="84"/>
      <c r="BY50" s="85"/>
    </row>
    <row r="51" spans="1:79" ht="48.75" customHeight="1">
      <c r="A51" s="118"/>
      <c r="B51" s="119"/>
      <c r="C51" s="119"/>
      <c r="D51" s="120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83" t="s">
        <v>4</v>
      </c>
      <c r="V51" s="84"/>
      <c r="W51" s="84"/>
      <c r="X51" s="84"/>
      <c r="Y51" s="85"/>
      <c r="Z51" s="83" t="s">
        <v>3</v>
      </c>
      <c r="AA51" s="84"/>
      <c r="AB51" s="84"/>
      <c r="AC51" s="84"/>
      <c r="AD51" s="85"/>
      <c r="AE51" s="109" t="s">
        <v>116</v>
      </c>
      <c r="AF51" s="110"/>
      <c r="AG51" s="110"/>
      <c r="AH51" s="111"/>
      <c r="AI51" s="83" t="s">
        <v>5</v>
      </c>
      <c r="AJ51" s="84"/>
      <c r="AK51" s="84"/>
      <c r="AL51" s="84"/>
      <c r="AM51" s="85"/>
      <c r="AN51" s="83" t="s">
        <v>4</v>
      </c>
      <c r="AO51" s="84"/>
      <c r="AP51" s="84"/>
      <c r="AQ51" s="84"/>
      <c r="AR51" s="85"/>
      <c r="AS51" s="83" t="s">
        <v>3</v>
      </c>
      <c r="AT51" s="84"/>
      <c r="AU51" s="84"/>
      <c r="AV51" s="84"/>
      <c r="AW51" s="85"/>
      <c r="AX51" s="109" t="s">
        <v>116</v>
      </c>
      <c r="AY51" s="110"/>
      <c r="AZ51" s="110"/>
      <c r="BA51" s="111"/>
      <c r="BB51" s="83" t="s">
        <v>96</v>
      </c>
      <c r="BC51" s="84"/>
      <c r="BD51" s="84"/>
      <c r="BE51" s="84"/>
      <c r="BF51" s="85"/>
      <c r="BG51" s="83" t="s">
        <v>4</v>
      </c>
      <c r="BH51" s="84"/>
      <c r="BI51" s="84"/>
      <c r="BJ51" s="84"/>
      <c r="BK51" s="85"/>
      <c r="BL51" s="83" t="s">
        <v>3</v>
      </c>
      <c r="BM51" s="84"/>
      <c r="BN51" s="84"/>
      <c r="BO51" s="84"/>
      <c r="BP51" s="85"/>
      <c r="BQ51" s="109" t="s">
        <v>116</v>
      </c>
      <c r="BR51" s="110"/>
      <c r="BS51" s="110"/>
      <c r="BT51" s="111"/>
      <c r="BU51" s="83" t="s">
        <v>97</v>
      </c>
      <c r="BV51" s="84"/>
      <c r="BW51" s="84"/>
      <c r="BX51" s="84"/>
      <c r="BY51" s="85"/>
    </row>
    <row r="52" spans="1:79" ht="15" customHeight="1">
      <c r="A52" s="83">
        <v>1</v>
      </c>
      <c r="B52" s="84"/>
      <c r="C52" s="84"/>
      <c r="D52" s="85"/>
      <c r="E52" s="83">
        <v>2</v>
      </c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  <c r="R52" s="84"/>
      <c r="S52" s="84"/>
      <c r="T52" s="85"/>
      <c r="U52" s="83">
        <v>3</v>
      </c>
      <c r="V52" s="84"/>
      <c r="W52" s="84"/>
      <c r="X52" s="84"/>
      <c r="Y52" s="85"/>
      <c r="Z52" s="83">
        <v>4</v>
      </c>
      <c r="AA52" s="84"/>
      <c r="AB52" s="84"/>
      <c r="AC52" s="84"/>
      <c r="AD52" s="85"/>
      <c r="AE52" s="83">
        <v>5</v>
      </c>
      <c r="AF52" s="84"/>
      <c r="AG52" s="84"/>
      <c r="AH52" s="85"/>
      <c r="AI52" s="83">
        <v>6</v>
      </c>
      <c r="AJ52" s="84"/>
      <c r="AK52" s="84"/>
      <c r="AL52" s="84"/>
      <c r="AM52" s="85"/>
      <c r="AN52" s="83">
        <v>7</v>
      </c>
      <c r="AO52" s="84"/>
      <c r="AP52" s="84"/>
      <c r="AQ52" s="84"/>
      <c r="AR52" s="85"/>
      <c r="AS52" s="83">
        <v>8</v>
      </c>
      <c r="AT52" s="84"/>
      <c r="AU52" s="84"/>
      <c r="AV52" s="84"/>
      <c r="AW52" s="85"/>
      <c r="AX52" s="83">
        <v>9</v>
      </c>
      <c r="AY52" s="84"/>
      <c r="AZ52" s="84"/>
      <c r="BA52" s="85"/>
      <c r="BB52" s="83">
        <v>10</v>
      </c>
      <c r="BC52" s="84"/>
      <c r="BD52" s="84"/>
      <c r="BE52" s="84"/>
      <c r="BF52" s="85"/>
      <c r="BG52" s="83">
        <v>11</v>
      </c>
      <c r="BH52" s="84"/>
      <c r="BI52" s="84"/>
      <c r="BJ52" s="84"/>
      <c r="BK52" s="85"/>
      <c r="BL52" s="83">
        <v>12</v>
      </c>
      <c r="BM52" s="84"/>
      <c r="BN52" s="84"/>
      <c r="BO52" s="84"/>
      <c r="BP52" s="85"/>
      <c r="BQ52" s="83">
        <v>13</v>
      </c>
      <c r="BR52" s="84"/>
      <c r="BS52" s="84"/>
      <c r="BT52" s="85"/>
      <c r="BU52" s="83">
        <v>14</v>
      </c>
      <c r="BV52" s="84"/>
      <c r="BW52" s="84"/>
      <c r="BX52" s="84"/>
      <c r="BY52" s="85"/>
    </row>
    <row r="53" spans="1:79" s="1" customFormat="1" ht="12.75" hidden="1" customHeight="1">
      <c r="A53" s="100" t="s">
        <v>64</v>
      </c>
      <c r="B53" s="101"/>
      <c r="C53" s="101"/>
      <c r="D53" s="102"/>
      <c r="E53" s="100" t="s">
        <v>57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0" t="s">
        <v>65</v>
      </c>
      <c r="V53" s="101"/>
      <c r="W53" s="101"/>
      <c r="X53" s="101"/>
      <c r="Y53" s="102"/>
      <c r="Z53" s="100" t="s">
        <v>66</v>
      </c>
      <c r="AA53" s="101"/>
      <c r="AB53" s="101"/>
      <c r="AC53" s="101"/>
      <c r="AD53" s="102"/>
      <c r="AE53" s="100" t="s">
        <v>91</v>
      </c>
      <c r="AF53" s="101"/>
      <c r="AG53" s="101"/>
      <c r="AH53" s="102"/>
      <c r="AI53" s="106" t="s">
        <v>170</v>
      </c>
      <c r="AJ53" s="107"/>
      <c r="AK53" s="107"/>
      <c r="AL53" s="107"/>
      <c r="AM53" s="108"/>
      <c r="AN53" s="100" t="s">
        <v>67</v>
      </c>
      <c r="AO53" s="101"/>
      <c r="AP53" s="101"/>
      <c r="AQ53" s="101"/>
      <c r="AR53" s="102"/>
      <c r="AS53" s="100" t="s">
        <v>68</v>
      </c>
      <c r="AT53" s="101"/>
      <c r="AU53" s="101"/>
      <c r="AV53" s="101"/>
      <c r="AW53" s="102"/>
      <c r="AX53" s="100" t="s">
        <v>92</v>
      </c>
      <c r="AY53" s="101"/>
      <c r="AZ53" s="101"/>
      <c r="BA53" s="102"/>
      <c r="BB53" s="106" t="s">
        <v>170</v>
      </c>
      <c r="BC53" s="107"/>
      <c r="BD53" s="107"/>
      <c r="BE53" s="107"/>
      <c r="BF53" s="108"/>
      <c r="BG53" s="100" t="s">
        <v>58</v>
      </c>
      <c r="BH53" s="101"/>
      <c r="BI53" s="101"/>
      <c r="BJ53" s="101"/>
      <c r="BK53" s="102"/>
      <c r="BL53" s="100" t="s">
        <v>59</v>
      </c>
      <c r="BM53" s="101"/>
      <c r="BN53" s="101"/>
      <c r="BO53" s="101"/>
      <c r="BP53" s="102"/>
      <c r="BQ53" s="100" t="s">
        <v>93</v>
      </c>
      <c r="BR53" s="101"/>
      <c r="BS53" s="101"/>
      <c r="BT53" s="102"/>
      <c r="BU53" s="106" t="s">
        <v>170</v>
      </c>
      <c r="BV53" s="107"/>
      <c r="BW53" s="107"/>
      <c r="BX53" s="107"/>
      <c r="BY53" s="108"/>
      <c r="CA53" t="s">
        <v>25</v>
      </c>
    </row>
    <row r="54" spans="1:79" s="25" customFormat="1" ht="12.75" customHeight="1">
      <c r="A54" s="40">
        <v>2111</v>
      </c>
      <c r="B54" s="41"/>
      <c r="C54" s="41"/>
      <c r="D54" s="57"/>
      <c r="E54" s="33" t="s">
        <v>176</v>
      </c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5"/>
      <c r="U54" s="58">
        <v>0</v>
      </c>
      <c r="V54" s="59"/>
      <c r="W54" s="59"/>
      <c r="X54" s="59"/>
      <c r="Y54" s="60"/>
      <c r="Z54" s="58">
        <v>0</v>
      </c>
      <c r="AA54" s="59"/>
      <c r="AB54" s="59"/>
      <c r="AC54" s="59"/>
      <c r="AD54" s="60"/>
      <c r="AE54" s="58">
        <v>0</v>
      </c>
      <c r="AF54" s="59"/>
      <c r="AG54" s="59"/>
      <c r="AH54" s="60"/>
      <c r="AI54" s="58">
        <f>IF(ISNUMBER(U54),U54,0)+IF(ISNUMBER(Z54),Z54,0)</f>
        <v>0</v>
      </c>
      <c r="AJ54" s="59"/>
      <c r="AK54" s="59"/>
      <c r="AL54" s="59"/>
      <c r="AM54" s="60"/>
      <c r="AN54" s="58">
        <v>1425955</v>
      </c>
      <c r="AO54" s="59"/>
      <c r="AP54" s="59"/>
      <c r="AQ54" s="59"/>
      <c r="AR54" s="60"/>
      <c r="AS54" s="58">
        <v>0</v>
      </c>
      <c r="AT54" s="59"/>
      <c r="AU54" s="59"/>
      <c r="AV54" s="59"/>
      <c r="AW54" s="60"/>
      <c r="AX54" s="58">
        <v>0</v>
      </c>
      <c r="AY54" s="59"/>
      <c r="AZ54" s="59"/>
      <c r="BA54" s="60"/>
      <c r="BB54" s="58">
        <f>IF(ISNUMBER(AN54),AN54,0)+IF(ISNUMBER(AS54),AS54,0)</f>
        <v>1425955</v>
      </c>
      <c r="BC54" s="59"/>
      <c r="BD54" s="59"/>
      <c r="BE54" s="59"/>
      <c r="BF54" s="60"/>
      <c r="BG54" s="58">
        <v>1580892</v>
      </c>
      <c r="BH54" s="59"/>
      <c r="BI54" s="59"/>
      <c r="BJ54" s="59"/>
      <c r="BK54" s="60"/>
      <c r="BL54" s="58">
        <v>0</v>
      </c>
      <c r="BM54" s="59"/>
      <c r="BN54" s="59"/>
      <c r="BO54" s="59"/>
      <c r="BP54" s="60"/>
      <c r="BQ54" s="58">
        <v>0</v>
      </c>
      <c r="BR54" s="59"/>
      <c r="BS54" s="59"/>
      <c r="BT54" s="60"/>
      <c r="BU54" s="58">
        <f>IF(ISNUMBER(BG54),BG54,0)+IF(ISNUMBER(BL54),BL54,0)</f>
        <v>1580892</v>
      </c>
      <c r="BV54" s="59"/>
      <c r="BW54" s="59"/>
      <c r="BX54" s="59"/>
      <c r="BY54" s="60"/>
      <c r="CA54" s="25" t="s">
        <v>26</v>
      </c>
    </row>
    <row r="55" spans="1:79" s="25" customFormat="1" ht="12.75" customHeight="1">
      <c r="A55" s="40">
        <v>2120</v>
      </c>
      <c r="B55" s="41"/>
      <c r="C55" s="41"/>
      <c r="D55" s="57"/>
      <c r="E55" s="33" t="s">
        <v>177</v>
      </c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5"/>
      <c r="U55" s="58">
        <v>0</v>
      </c>
      <c r="V55" s="59"/>
      <c r="W55" s="59"/>
      <c r="X55" s="59"/>
      <c r="Y55" s="60"/>
      <c r="Z55" s="58">
        <v>0</v>
      </c>
      <c r="AA55" s="59"/>
      <c r="AB55" s="59"/>
      <c r="AC55" s="59"/>
      <c r="AD55" s="60"/>
      <c r="AE55" s="58">
        <v>0</v>
      </c>
      <c r="AF55" s="59"/>
      <c r="AG55" s="59"/>
      <c r="AH55" s="60"/>
      <c r="AI55" s="58">
        <f>IF(ISNUMBER(U55),U55,0)+IF(ISNUMBER(Z55),Z55,0)</f>
        <v>0</v>
      </c>
      <c r="AJ55" s="59"/>
      <c r="AK55" s="59"/>
      <c r="AL55" s="59"/>
      <c r="AM55" s="60"/>
      <c r="AN55" s="58">
        <v>313710</v>
      </c>
      <c r="AO55" s="59"/>
      <c r="AP55" s="59"/>
      <c r="AQ55" s="59"/>
      <c r="AR55" s="60"/>
      <c r="AS55" s="58">
        <v>0</v>
      </c>
      <c r="AT55" s="59"/>
      <c r="AU55" s="59"/>
      <c r="AV55" s="59"/>
      <c r="AW55" s="60"/>
      <c r="AX55" s="58">
        <v>0</v>
      </c>
      <c r="AY55" s="59"/>
      <c r="AZ55" s="59"/>
      <c r="BA55" s="60"/>
      <c r="BB55" s="58">
        <f>IF(ISNUMBER(AN55),AN55,0)+IF(ISNUMBER(AS55),AS55,0)</f>
        <v>313710</v>
      </c>
      <c r="BC55" s="59"/>
      <c r="BD55" s="59"/>
      <c r="BE55" s="59"/>
      <c r="BF55" s="60"/>
      <c r="BG55" s="58">
        <v>347796</v>
      </c>
      <c r="BH55" s="59"/>
      <c r="BI55" s="59"/>
      <c r="BJ55" s="59"/>
      <c r="BK55" s="60"/>
      <c r="BL55" s="58">
        <v>0</v>
      </c>
      <c r="BM55" s="59"/>
      <c r="BN55" s="59"/>
      <c r="BO55" s="59"/>
      <c r="BP55" s="60"/>
      <c r="BQ55" s="58">
        <v>0</v>
      </c>
      <c r="BR55" s="59"/>
      <c r="BS55" s="59"/>
      <c r="BT55" s="60"/>
      <c r="BU55" s="58">
        <f>IF(ISNUMBER(BG55),BG55,0)+IF(ISNUMBER(BL55),BL55,0)</f>
        <v>347796</v>
      </c>
      <c r="BV55" s="59"/>
      <c r="BW55" s="59"/>
      <c r="BX55" s="59"/>
      <c r="BY55" s="60"/>
    </row>
    <row r="56" spans="1:79" s="25" customFormat="1" ht="12.75" customHeight="1">
      <c r="A56" s="40">
        <v>2210</v>
      </c>
      <c r="B56" s="41"/>
      <c r="C56" s="41"/>
      <c r="D56" s="57"/>
      <c r="E56" s="33" t="s">
        <v>178</v>
      </c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5"/>
      <c r="U56" s="58">
        <v>0</v>
      </c>
      <c r="V56" s="59"/>
      <c r="W56" s="59"/>
      <c r="X56" s="59"/>
      <c r="Y56" s="60"/>
      <c r="Z56" s="58">
        <v>0</v>
      </c>
      <c r="AA56" s="59"/>
      <c r="AB56" s="59"/>
      <c r="AC56" s="59"/>
      <c r="AD56" s="60"/>
      <c r="AE56" s="58">
        <v>0</v>
      </c>
      <c r="AF56" s="59"/>
      <c r="AG56" s="59"/>
      <c r="AH56" s="60"/>
      <c r="AI56" s="58">
        <f>IF(ISNUMBER(U56),U56,0)+IF(ISNUMBER(Z56),Z56,0)</f>
        <v>0</v>
      </c>
      <c r="AJ56" s="59"/>
      <c r="AK56" s="59"/>
      <c r="AL56" s="59"/>
      <c r="AM56" s="60"/>
      <c r="AN56" s="58">
        <v>675116</v>
      </c>
      <c r="AO56" s="59"/>
      <c r="AP56" s="59"/>
      <c r="AQ56" s="59"/>
      <c r="AR56" s="60"/>
      <c r="AS56" s="58">
        <v>0</v>
      </c>
      <c r="AT56" s="59"/>
      <c r="AU56" s="59"/>
      <c r="AV56" s="59"/>
      <c r="AW56" s="60"/>
      <c r="AX56" s="58">
        <v>0</v>
      </c>
      <c r="AY56" s="59"/>
      <c r="AZ56" s="59"/>
      <c r="BA56" s="60"/>
      <c r="BB56" s="58">
        <f>IF(ISNUMBER(AN56),AN56,0)+IF(ISNUMBER(AS56),AS56,0)</f>
        <v>675116</v>
      </c>
      <c r="BC56" s="59"/>
      <c r="BD56" s="59"/>
      <c r="BE56" s="59"/>
      <c r="BF56" s="60"/>
      <c r="BG56" s="58">
        <v>1038523</v>
      </c>
      <c r="BH56" s="59"/>
      <c r="BI56" s="59"/>
      <c r="BJ56" s="59"/>
      <c r="BK56" s="60"/>
      <c r="BL56" s="58">
        <v>0</v>
      </c>
      <c r="BM56" s="59"/>
      <c r="BN56" s="59"/>
      <c r="BO56" s="59"/>
      <c r="BP56" s="60"/>
      <c r="BQ56" s="58">
        <v>0</v>
      </c>
      <c r="BR56" s="59"/>
      <c r="BS56" s="59"/>
      <c r="BT56" s="60"/>
      <c r="BU56" s="58">
        <f>IF(ISNUMBER(BG56),BG56,0)+IF(ISNUMBER(BL56),BL56,0)</f>
        <v>1038523</v>
      </c>
      <c r="BV56" s="59"/>
      <c r="BW56" s="59"/>
      <c r="BX56" s="59"/>
      <c r="BY56" s="60"/>
    </row>
    <row r="57" spans="1:79" s="25" customFormat="1" ht="25.5" customHeight="1">
      <c r="A57" s="40">
        <v>3110</v>
      </c>
      <c r="B57" s="41"/>
      <c r="C57" s="41"/>
      <c r="D57" s="57"/>
      <c r="E57" s="33" t="s">
        <v>179</v>
      </c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5"/>
      <c r="U57" s="58">
        <v>0</v>
      </c>
      <c r="V57" s="59"/>
      <c r="W57" s="59"/>
      <c r="X57" s="59"/>
      <c r="Y57" s="60"/>
      <c r="Z57" s="58">
        <v>0</v>
      </c>
      <c r="AA57" s="59"/>
      <c r="AB57" s="59"/>
      <c r="AC57" s="59"/>
      <c r="AD57" s="60"/>
      <c r="AE57" s="58">
        <v>0</v>
      </c>
      <c r="AF57" s="59"/>
      <c r="AG57" s="59"/>
      <c r="AH57" s="60"/>
      <c r="AI57" s="58">
        <f>IF(ISNUMBER(U57),U57,0)+IF(ISNUMBER(Z57),Z57,0)</f>
        <v>0</v>
      </c>
      <c r="AJ57" s="59"/>
      <c r="AK57" s="59"/>
      <c r="AL57" s="59"/>
      <c r="AM57" s="60"/>
      <c r="AN57" s="58">
        <v>0</v>
      </c>
      <c r="AO57" s="59"/>
      <c r="AP57" s="59"/>
      <c r="AQ57" s="59"/>
      <c r="AR57" s="60"/>
      <c r="AS57" s="58">
        <v>207648</v>
      </c>
      <c r="AT57" s="59"/>
      <c r="AU57" s="59"/>
      <c r="AV57" s="59"/>
      <c r="AW57" s="60"/>
      <c r="AX57" s="58">
        <v>207648</v>
      </c>
      <c r="AY57" s="59"/>
      <c r="AZ57" s="59"/>
      <c r="BA57" s="60"/>
      <c r="BB57" s="58">
        <f>IF(ISNUMBER(AN57),AN57,0)+IF(ISNUMBER(AS57),AS57,0)</f>
        <v>207648</v>
      </c>
      <c r="BC57" s="59"/>
      <c r="BD57" s="59"/>
      <c r="BE57" s="59"/>
      <c r="BF57" s="60"/>
      <c r="BG57" s="58">
        <v>0</v>
      </c>
      <c r="BH57" s="59"/>
      <c r="BI57" s="59"/>
      <c r="BJ57" s="59"/>
      <c r="BK57" s="60"/>
      <c r="BL57" s="58">
        <v>0</v>
      </c>
      <c r="BM57" s="59"/>
      <c r="BN57" s="59"/>
      <c r="BO57" s="59"/>
      <c r="BP57" s="60"/>
      <c r="BQ57" s="58">
        <v>0</v>
      </c>
      <c r="BR57" s="59"/>
      <c r="BS57" s="59"/>
      <c r="BT57" s="60"/>
      <c r="BU57" s="58">
        <f>IF(ISNUMBER(BG57),BG57,0)+IF(ISNUMBER(BL57),BL57,0)</f>
        <v>0</v>
      </c>
      <c r="BV57" s="59"/>
      <c r="BW57" s="59"/>
      <c r="BX57" s="59"/>
      <c r="BY57" s="60"/>
    </row>
    <row r="58" spans="1:79" s="6" customFormat="1" ht="12.75" customHeight="1">
      <c r="A58" s="45"/>
      <c r="B58" s="46"/>
      <c r="C58" s="46"/>
      <c r="D58" s="56"/>
      <c r="E58" s="28" t="s">
        <v>147</v>
      </c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51">
        <v>0</v>
      </c>
      <c r="V58" s="52"/>
      <c r="W58" s="52"/>
      <c r="X58" s="52"/>
      <c r="Y58" s="53"/>
      <c r="Z58" s="51">
        <v>0</v>
      </c>
      <c r="AA58" s="52"/>
      <c r="AB58" s="52"/>
      <c r="AC58" s="52"/>
      <c r="AD58" s="53"/>
      <c r="AE58" s="51">
        <v>0</v>
      </c>
      <c r="AF58" s="52"/>
      <c r="AG58" s="52"/>
      <c r="AH58" s="53"/>
      <c r="AI58" s="51">
        <f>IF(ISNUMBER(U58),U58,0)+IF(ISNUMBER(Z58),Z58,0)</f>
        <v>0</v>
      </c>
      <c r="AJ58" s="52"/>
      <c r="AK58" s="52"/>
      <c r="AL58" s="52"/>
      <c r="AM58" s="53"/>
      <c r="AN58" s="51">
        <v>2414781</v>
      </c>
      <c r="AO58" s="52"/>
      <c r="AP58" s="52"/>
      <c r="AQ58" s="52"/>
      <c r="AR58" s="53"/>
      <c r="AS58" s="51">
        <v>207648</v>
      </c>
      <c r="AT58" s="52"/>
      <c r="AU58" s="52"/>
      <c r="AV58" s="52"/>
      <c r="AW58" s="53"/>
      <c r="AX58" s="51">
        <v>207648</v>
      </c>
      <c r="AY58" s="52"/>
      <c r="AZ58" s="52"/>
      <c r="BA58" s="53"/>
      <c r="BB58" s="51">
        <f>IF(ISNUMBER(AN58),AN58,0)+IF(ISNUMBER(AS58),AS58,0)</f>
        <v>2622429</v>
      </c>
      <c r="BC58" s="52"/>
      <c r="BD58" s="52"/>
      <c r="BE58" s="52"/>
      <c r="BF58" s="53"/>
      <c r="BG58" s="51">
        <v>2967211</v>
      </c>
      <c r="BH58" s="52"/>
      <c r="BI58" s="52"/>
      <c r="BJ58" s="52"/>
      <c r="BK58" s="53"/>
      <c r="BL58" s="51">
        <v>0</v>
      </c>
      <c r="BM58" s="52"/>
      <c r="BN58" s="52"/>
      <c r="BO58" s="52"/>
      <c r="BP58" s="53"/>
      <c r="BQ58" s="51">
        <v>0</v>
      </c>
      <c r="BR58" s="52"/>
      <c r="BS58" s="52"/>
      <c r="BT58" s="53"/>
      <c r="BU58" s="51">
        <f>IF(ISNUMBER(BG58),BG58,0)+IF(ISNUMBER(BL58),BL58,0)</f>
        <v>2967211</v>
      </c>
      <c r="BV58" s="52"/>
      <c r="BW58" s="52"/>
      <c r="BX58" s="52"/>
      <c r="BY58" s="53"/>
    </row>
    <row r="60" spans="1:79" ht="14.25" customHeight="1">
      <c r="A60" s="71" t="s">
        <v>243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</row>
    <row r="61" spans="1:79" ht="15" customHeight="1">
      <c r="A61" s="86" t="s">
        <v>230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  <c r="BM61" s="86"/>
      <c r="BN61" s="86"/>
      <c r="BO61" s="86"/>
      <c r="BP61" s="86"/>
      <c r="BQ61" s="86"/>
      <c r="BR61" s="86"/>
      <c r="BS61" s="86"/>
      <c r="BT61" s="86"/>
      <c r="BU61" s="86"/>
      <c r="BV61" s="86"/>
      <c r="BW61" s="86"/>
      <c r="BX61" s="86"/>
      <c r="BY61" s="86"/>
    </row>
    <row r="62" spans="1:79" ht="23.1" customHeight="1">
      <c r="A62" s="115" t="s">
        <v>119</v>
      </c>
      <c r="B62" s="116"/>
      <c r="C62" s="116"/>
      <c r="D62" s="116"/>
      <c r="E62" s="117"/>
      <c r="F62" s="43" t="s">
        <v>19</v>
      </c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83" t="s">
        <v>231</v>
      </c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5"/>
      <c r="AN62" s="83" t="s">
        <v>234</v>
      </c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5"/>
      <c r="BG62" s="83" t="s">
        <v>241</v>
      </c>
      <c r="BH62" s="84"/>
      <c r="BI62" s="84"/>
      <c r="BJ62" s="84"/>
      <c r="BK62" s="84"/>
      <c r="BL62" s="84"/>
      <c r="BM62" s="84"/>
      <c r="BN62" s="84"/>
      <c r="BO62" s="84"/>
      <c r="BP62" s="84"/>
      <c r="BQ62" s="84"/>
      <c r="BR62" s="84"/>
      <c r="BS62" s="84"/>
      <c r="BT62" s="84"/>
      <c r="BU62" s="84"/>
      <c r="BV62" s="84"/>
      <c r="BW62" s="84"/>
      <c r="BX62" s="84"/>
      <c r="BY62" s="85"/>
    </row>
    <row r="63" spans="1:79" ht="51.75" customHeight="1">
      <c r="A63" s="118"/>
      <c r="B63" s="119"/>
      <c r="C63" s="119"/>
      <c r="D63" s="119"/>
      <c r="E63" s="120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83" t="s">
        <v>4</v>
      </c>
      <c r="V63" s="84"/>
      <c r="W63" s="84"/>
      <c r="X63" s="84"/>
      <c r="Y63" s="85"/>
      <c r="Z63" s="83" t="s">
        <v>3</v>
      </c>
      <c r="AA63" s="84"/>
      <c r="AB63" s="84"/>
      <c r="AC63" s="84"/>
      <c r="AD63" s="85"/>
      <c r="AE63" s="109" t="s">
        <v>116</v>
      </c>
      <c r="AF63" s="110"/>
      <c r="AG63" s="110"/>
      <c r="AH63" s="111"/>
      <c r="AI63" s="83" t="s">
        <v>5</v>
      </c>
      <c r="AJ63" s="84"/>
      <c r="AK63" s="84"/>
      <c r="AL63" s="84"/>
      <c r="AM63" s="85"/>
      <c r="AN63" s="83" t="s">
        <v>4</v>
      </c>
      <c r="AO63" s="84"/>
      <c r="AP63" s="84"/>
      <c r="AQ63" s="84"/>
      <c r="AR63" s="85"/>
      <c r="AS63" s="83" t="s">
        <v>3</v>
      </c>
      <c r="AT63" s="84"/>
      <c r="AU63" s="84"/>
      <c r="AV63" s="84"/>
      <c r="AW63" s="85"/>
      <c r="AX63" s="109" t="s">
        <v>116</v>
      </c>
      <c r="AY63" s="110"/>
      <c r="AZ63" s="110"/>
      <c r="BA63" s="111"/>
      <c r="BB63" s="83" t="s">
        <v>96</v>
      </c>
      <c r="BC63" s="84"/>
      <c r="BD63" s="84"/>
      <c r="BE63" s="84"/>
      <c r="BF63" s="85"/>
      <c r="BG63" s="83" t="s">
        <v>4</v>
      </c>
      <c r="BH63" s="84"/>
      <c r="BI63" s="84"/>
      <c r="BJ63" s="84"/>
      <c r="BK63" s="85"/>
      <c r="BL63" s="83" t="s">
        <v>3</v>
      </c>
      <c r="BM63" s="84"/>
      <c r="BN63" s="84"/>
      <c r="BO63" s="84"/>
      <c r="BP63" s="85"/>
      <c r="BQ63" s="109" t="s">
        <v>116</v>
      </c>
      <c r="BR63" s="110"/>
      <c r="BS63" s="110"/>
      <c r="BT63" s="111"/>
      <c r="BU63" s="43" t="s">
        <v>97</v>
      </c>
      <c r="BV63" s="43"/>
      <c r="BW63" s="43"/>
      <c r="BX63" s="43"/>
      <c r="BY63" s="43"/>
    </row>
    <row r="64" spans="1:79" ht="15" customHeight="1">
      <c r="A64" s="83">
        <v>1</v>
      </c>
      <c r="B64" s="84"/>
      <c r="C64" s="84"/>
      <c r="D64" s="84"/>
      <c r="E64" s="85"/>
      <c r="F64" s="83">
        <v>2</v>
      </c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5"/>
      <c r="U64" s="83">
        <v>3</v>
      </c>
      <c r="V64" s="84"/>
      <c r="W64" s="84"/>
      <c r="X64" s="84"/>
      <c r="Y64" s="85"/>
      <c r="Z64" s="83">
        <v>4</v>
      </c>
      <c r="AA64" s="84"/>
      <c r="AB64" s="84"/>
      <c r="AC64" s="84"/>
      <c r="AD64" s="85"/>
      <c r="AE64" s="83">
        <v>5</v>
      </c>
      <c r="AF64" s="84"/>
      <c r="AG64" s="84"/>
      <c r="AH64" s="85"/>
      <c r="AI64" s="83">
        <v>6</v>
      </c>
      <c r="AJ64" s="84"/>
      <c r="AK64" s="84"/>
      <c r="AL64" s="84"/>
      <c r="AM64" s="85"/>
      <c r="AN64" s="83">
        <v>7</v>
      </c>
      <c r="AO64" s="84"/>
      <c r="AP64" s="84"/>
      <c r="AQ64" s="84"/>
      <c r="AR64" s="85"/>
      <c r="AS64" s="83">
        <v>8</v>
      </c>
      <c r="AT64" s="84"/>
      <c r="AU64" s="84"/>
      <c r="AV64" s="84"/>
      <c r="AW64" s="85"/>
      <c r="AX64" s="83">
        <v>9</v>
      </c>
      <c r="AY64" s="84"/>
      <c r="AZ64" s="84"/>
      <c r="BA64" s="85"/>
      <c r="BB64" s="83">
        <v>10</v>
      </c>
      <c r="BC64" s="84"/>
      <c r="BD64" s="84"/>
      <c r="BE64" s="84"/>
      <c r="BF64" s="85"/>
      <c r="BG64" s="83">
        <v>11</v>
      </c>
      <c r="BH64" s="84"/>
      <c r="BI64" s="84"/>
      <c r="BJ64" s="84"/>
      <c r="BK64" s="85"/>
      <c r="BL64" s="83">
        <v>12</v>
      </c>
      <c r="BM64" s="84"/>
      <c r="BN64" s="84"/>
      <c r="BO64" s="84"/>
      <c r="BP64" s="85"/>
      <c r="BQ64" s="83">
        <v>13</v>
      </c>
      <c r="BR64" s="84"/>
      <c r="BS64" s="84"/>
      <c r="BT64" s="85"/>
      <c r="BU64" s="43">
        <v>14</v>
      </c>
      <c r="BV64" s="43"/>
      <c r="BW64" s="43"/>
      <c r="BX64" s="43"/>
      <c r="BY64" s="43"/>
    </row>
    <row r="65" spans="1:79" s="1" customFormat="1" ht="13.5" hidden="1" customHeight="1">
      <c r="A65" s="100" t="s">
        <v>64</v>
      </c>
      <c r="B65" s="101"/>
      <c r="C65" s="101"/>
      <c r="D65" s="101"/>
      <c r="E65" s="102"/>
      <c r="F65" s="100" t="s">
        <v>57</v>
      </c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0" t="s">
        <v>65</v>
      </c>
      <c r="V65" s="101"/>
      <c r="W65" s="101"/>
      <c r="X65" s="101"/>
      <c r="Y65" s="102"/>
      <c r="Z65" s="100" t="s">
        <v>66</v>
      </c>
      <c r="AA65" s="101"/>
      <c r="AB65" s="101"/>
      <c r="AC65" s="101"/>
      <c r="AD65" s="102"/>
      <c r="AE65" s="100" t="s">
        <v>91</v>
      </c>
      <c r="AF65" s="101"/>
      <c r="AG65" s="101"/>
      <c r="AH65" s="102"/>
      <c r="AI65" s="106" t="s">
        <v>170</v>
      </c>
      <c r="AJ65" s="107"/>
      <c r="AK65" s="107"/>
      <c r="AL65" s="107"/>
      <c r="AM65" s="108"/>
      <c r="AN65" s="100" t="s">
        <v>67</v>
      </c>
      <c r="AO65" s="101"/>
      <c r="AP65" s="101"/>
      <c r="AQ65" s="101"/>
      <c r="AR65" s="102"/>
      <c r="AS65" s="100" t="s">
        <v>68</v>
      </c>
      <c r="AT65" s="101"/>
      <c r="AU65" s="101"/>
      <c r="AV65" s="101"/>
      <c r="AW65" s="102"/>
      <c r="AX65" s="100" t="s">
        <v>92</v>
      </c>
      <c r="AY65" s="101"/>
      <c r="AZ65" s="101"/>
      <c r="BA65" s="102"/>
      <c r="BB65" s="106" t="s">
        <v>170</v>
      </c>
      <c r="BC65" s="107"/>
      <c r="BD65" s="107"/>
      <c r="BE65" s="107"/>
      <c r="BF65" s="108"/>
      <c r="BG65" s="100" t="s">
        <v>58</v>
      </c>
      <c r="BH65" s="101"/>
      <c r="BI65" s="101"/>
      <c r="BJ65" s="101"/>
      <c r="BK65" s="102"/>
      <c r="BL65" s="100" t="s">
        <v>59</v>
      </c>
      <c r="BM65" s="101"/>
      <c r="BN65" s="101"/>
      <c r="BO65" s="101"/>
      <c r="BP65" s="102"/>
      <c r="BQ65" s="100" t="s">
        <v>93</v>
      </c>
      <c r="BR65" s="101"/>
      <c r="BS65" s="101"/>
      <c r="BT65" s="102"/>
      <c r="BU65" s="94" t="s">
        <v>170</v>
      </c>
      <c r="BV65" s="94"/>
      <c r="BW65" s="94"/>
      <c r="BX65" s="94"/>
      <c r="BY65" s="94"/>
      <c r="CA65" t="s">
        <v>27</v>
      </c>
    </row>
    <row r="66" spans="1:79" s="6" customFormat="1" ht="12.75" customHeight="1">
      <c r="A66" s="45"/>
      <c r="B66" s="46"/>
      <c r="C66" s="46"/>
      <c r="D66" s="46"/>
      <c r="E66" s="56"/>
      <c r="F66" s="45" t="s">
        <v>147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56"/>
      <c r="U66" s="51"/>
      <c r="V66" s="52"/>
      <c r="W66" s="52"/>
      <c r="X66" s="52"/>
      <c r="Y66" s="53"/>
      <c r="Z66" s="51"/>
      <c r="AA66" s="52"/>
      <c r="AB66" s="52"/>
      <c r="AC66" s="52"/>
      <c r="AD66" s="53"/>
      <c r="AE66" s="51"/>
      <c r="AF66" s="52"/>
      <c r="AG66" s="52"/>
      <c r="AH66" s="53"/>
      <c r="AI66" s="51">
        <f>IF(ISNUMBER(U66),U66,0)+IF(ISNUMBER(Z66),Z66,0)</f>
        <v>0</v>
      </c>
      <c r="AJ66" s="52"/>
      <c r="AK66" s="52"/>
      <c r="AL66" s="52"/>
      <c r="AM66" s="53"/>
      <c r="AN66" s="51"/>
      <c r="AO66" s="52"/>
      <c r="AP66" s="52"/>
      <c r="AQ66" s="52"/>
      <c r="AR66" s="53"/>
      <c r="AS66" s="51"/>
      <c r="AT66" s="52"/>
      <c r="AU66" s="52"/>
      <c r="AV66" s="52"/>
      <c r="AW66" s="53"/>
      <c r="AX66" s="51"/>
      <c r="AY66" s="52"/>
      <c r="AZ66" s="52"/>
      <c r="BA66" s="53"/>
      <c r="BB66" s="51">
        <f>IF(ISNUMBER(AN66),AN66,0)+IF(ISNUMBER(AS66),AS66,0)</f>
        <v>0</v>
      </c>
      <c r="BC66" s="52"/>
      <c r="BD66" s="52"/>
      <c r="BE66" s="52"/>
      <c r="BF66" s="53"/>
      <c r="BG66" s="51"/>
      <c r="BH66" s="52"/>
      <c r="BI66" s="52"/>
      <c r="BJ66" s="52"/>
      <c r="BK66" s="53"/>
      <c r="BL66" s="51"/>
      <c r="BM66" s="52"/>
      <c r="BN66" s="52"/>
      <c r="BO66" s="52"/>
      <c r="BP66" s="53"/>
      <c r="BQ66" s="51"/>
      <c r="BR66" s="52"/>
      <c r="BS66" s="52"/>
      <c r="BT66" s="53"/>
      <c r="BU66" s="51">
        <f>IF(ISNUMBER(BG66),BG66,0)+IF(ISNUMBER(BL66),BL66,0)</f>
        <v>0</v>
      </c>
      <c r="BV66" s="52"/>
      <c r="BW66" s="52"/>
      <c r="BX66" s="52"/>
      <c r="BY66" s="53"/>
      <c r="CA66" s="6" t="s">
        <v>28</v>
      </c>
    </row>
    <row r="68" spans="1:79" ht="14.25" customHeight="1">
      <c r="A68" s="71" t="s">
        <v>258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  <c r="BL68" s="71"/>
    </row>
    <row r="69" spans="1:79" ht="15" customHeight="1">
      <c r="A69" s="86" t="s">
        <v>230</v>
      </c>
      <c r="B69" s="86"/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</row>
    <row r="70" spans="1:79" ht="23.1" customHeight="1">
      <c r="A70" s="115" t="s">
        <v>118</v>
      </c>
      <c r="B70" s="116"/>
      <c r="C70" s="116"/>
      <c r="D70" s="117"/>
      <c r="E70" s="88" t="s">
        <v>19</v>
      </c>
      <c r="F70" s="89"/>
      <c r="G70" s="89"/>
      <c r="H70" s="89"/>
      <c r="I70" s="89"/>
      <c r="J70" s="89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90"/>
      <c r="X70" s="83" t="s">
        <v>252</v>
      </c>
      <c r="Y70" s="84"/>
      <c r="Z70" s="84"/>
      <c r="AA70" s="84"/>
      <c r="AB70" s="84"/>
      <c r="AC70" s="84"/>
      <c r="AD70" s="84"/>
      <c r="AE70" s="84"/>
      <c r="AF70" s="84"/>
      <c r="AG70" s="84"/>
      <c r="AH70" s="84"/>
      <c r="AI70" s="84"/>
      <c r="AJ70" s="84"/>
      <c r="AK70" s="84"/>
      <c r="AL70" s="84"/>
      <c r="AM70" s="84"/>
      <c r="AN70" s="84"/>
      <c r="AO70" s="84"/>
      <c r="AP70" s="84"/>
      <c r="AQ70" s="85"/>
      <c r="AR70" s="43" t="s">
        <v>257</v>
      </c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</row>
    <row r="71" spans="1:79" ht="48.75" customHeight="1">
      <c r="A71" s="118"/>
      <c r="B71" s="119"/>
      <c r="C71" s="119"/>
      <c r="D71" s="120"/>
      <c r="E71" s="91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3"/>
      <c r="X71" s="88" t="s">
        <v>4</v>
      </c>
      <c r="Y71" s="89"/>
      <c r="Z71" s="89"/>
      <c r="AA71" s="89"/>
      <c r="AB71" s="90"/>
      <c r="AC71" s="88" t="s">
        <v>3</v>
      </c>
      <c r="AD71" s="89"/>
      <c r="AE71" s="89"/>
      <c r="AF71" s="89"/>
      <c r="AG71" s="90"/>
      <c r="AH71" s="109" t="s">
        <v>116</v>
      </c>
      <c r="AI71" s="110"/>
      <c r="AJ71" s="110"/>
      <c r="AK71" s="110"/>
      <c r="AL71" s="111"/>
      <c r="AM71" s="83" t="s">
        <v>5</v>
      </c>
      <c r="AN71" s="84"/>
      <c r="AO71" s="84"/>
      <c r="AP71" s="84"/>
      <c r="AQ71" s="85"/>
      <c r="AR71" s="83" t="s">
        <v>4</v>
      </c>
      <c r="AS71" s="84"/>
      <c r="AT71" s="84"/>
      <c r="AU71" s="84"/>
      <c r="AV71" s="85"/>
      <c r="AW71" s="83" t="s">
        <v>3</v>
      </c>
      <c r="AX71" s="84"/>
      <c r="AY71" s="84"/>
      <c r="AZ71" s="84"/>
      <c r="BA71" s="85"/>
      <c r="BB71" s="109" t="s">
        <v>116</v>
      </c>
      <c r="BC71" s="110"/>
      <c r="BD71" s="110"/>
      <c r="BE71" s="110"/>
      <c r="BF71" s="111"/>
      <c r="BG71" s="83" t="s">
        <v>96</v>
      </c>
      <c r="BH71" s="84"/>
      <c r="BI71" s="84"/>
      <c r="BJ71" s="84"/>
      <c r="BK71" s="85"/>
    </row>
    <row r="72" spans="1:79" ht="12.75" customHeight="1">
      <c r="A72" s="83">
        <v>1</v>
      </c>
      <c r="B72" s="84"/>
      <c r="C72" s="84"/>
      <c r="D72" s="85"/>
      <c r="E72" s="83">
        <v>2</v>
      </c>
      <c r="F72" s="84"/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5"/>
      <c r="X72" s="83">
        <v>3</v>
      </c>
      <c r="Y72" s="84"/>
      <c r="Z72" s="84"/>
      <c r="AA72" s="84"/>
      <c r="AB72" s="85"/>
      <c r="AC72" s="83">
        <v>4</v>
      </c>
      <c r="AD72" s="84"/>
      <c r="AE72" s="84"/>
      <c r="AF72" s="84"/>
      <c r="AG72" s="85"/>
      <c r="AH72" s="83">
        <v>5</v>
      </c>
      <c r="AI72" s="84"/>
      <c r="AJ72" s="84"/>
      <c r="AK72" s="84"/>
      <c r="AL72" s="85"/>
      <c r="AM72" s="83">
        <v>6</v>
      </c>
      <c r="AN72" s="84"/>
      <c r="AO72" s="84"/>
      <c r="AP72" s="84"/>
      <c r="AQ72" s="85"/>
      <c r="AR72" s="83">
        <v>7</v>
      </c>
      <c r="AS72" s="84"/>
      <c r="AT72" s="84"/>
      <c r="AU72" s="84"/>
      <c r="AV72" s="85"/>
      <c r="AW72" s="83">
        <v>8</v>
      </c>
      <c r="AX72" s="84"/>
      <c r="AY72" s="84"/>
      <c r="AZ72" s="84"/>
      <c r="BA72" s="85"/>
      <c r="BB72" s="83">
        <v>9</v>
      </c>
      <c r="BC72" s="84"/>
      <c r="BD72" s="84"/>
      <c r="BE72" s="84"/>
      <c r="BF72" s="85"/>
      <c r="BG72" s="83">
        <v>10</v>
      </c>
      <c r="BH72" s="84"/>
      <c r="BI72" s="84"/>
      <c r="BJ72" s="84"/>
      <c r="BK72" s="85"/>
    </row>
    <row r="73" spans="1:79" s="1" customFormat="1" ht="12.75" hidden="1" customHeight="1">
      <c r="A73" s="100" t="s">
        <v>64</v>
      </c>
      <c r="B73" s="101"/>
      <c r="C73" s="101"/>
      <c r="D73" s="102"/>
      <c r="E73" s="100" t="s">
        <v>57</v>
      </c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2"/>
      <c r="X73" s="121" t="s">
        <v>60</v>
      </c>
      <c r="Y73" s="122"/>
      <c r="Z73" s="122"/>
      <c r="AA73" s="122"/>
      <c r="AB73" s="123"/>
      <c r="AC73" s="121" t="s">
        <v>61</v>
      </c>
      <c r="AD73" s="122"/>
      <c r="AE73" s="122"/>
      <c r="AF73" s="122"/>
      <c r="AG73" s="123"/>
      <c r="AH73" s="100" t="s">
        <v>94</v>
      </c>
      <c r="AI73" s="101"/>
      <c r="AJ73" s="101"/>
      <c r="AK73" s="101"/>
      <c r="AL73" s="102"/>
      <c r="AM73" s="106" t="s">
        <v>171</v>
      </c>
      <c r="AN73" s="107"/>
      <c r="AO73" s="107"/>
      <c r="AP73" s="107"/>
      <c r="AQ73" s="108"/>
      <c r="AR73" s="100" t="s">
        <v>62</v>
      </c>
      <c r="AS73" s="101"/>
      <c r="AT73" s="101"/>
      <c r="AU73" s="101"/>
      <c r="AV73" s="102"/>
      <c r="AW73" s="100" t="s">
        <v>63</v>
      </c>
      <c r="AX73" s="101"/>
      <c r="AY73" s="101"/>
      <c r="AZ73" s="101"/>
      <c r="BA73" s="102"/>
      <c r="BB73" s="100" t="s">
        <v>95</v>
      </c>
      <c r="BC73" s="101"/>
      <c r="BD73" s="101"/>
      <c r="BE73" s="101"/>
      <c r="BF73" s="102"/>
      <c r="BG73" s="106" t="s">
        <v>171</v>
      </c>
      <c r="BH73" s="107"/>
      <c r="BI73" s="107"/>
      <c r="BJ73" s="107"/>
      <c r="BK73" s="108"/>
      <c r="CA73" t="s">
        <v>29</v>
      </c>
    </row>
    <row r="74" spans="1:79" s="25" customFormat="1" ht="12.75" customHeight="1">
      <c r="A74" s="40">
        <v>2111</v>
      </c>
      <c r="B74" s="41"/>
      <c r="C74" s="41"/>
      <c r="D74" s="57"/>
      <c r="E74" s="33" t="s">
        <v>176</v>
      </c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5"/>
      <c r="X74" s="58">
        <v>0</v>
      </c>
      <c r="Y74" s="59"/>
      <c r="Z74" s="59"/>
      <c r="AA74" s="59"/>
      <c r="AB74" s="60"/>
      <c r="AC74" s="58">
        <v>0</v>
      </c>
      <c r="AD74" s="59"/>
      <c r="AE74" s="59"/>
      <c r="AF74" s="59"/>
      <c r="AG74" s="60"/>
      <c r="AH74" s="58">
        <v>0</v>
      </c>
      <c r="AI74" s="59"/>
      <c r="AJ74" s="59"/>
      <c r="AK74" s="59"/>
      <c r="AL74" s="60"/>
      <c r="AM74" s="58">
        <f>IF(ISNUMBER(X74),X74,0)+IF(ISNUMBER(AC74),AC74,0)</f>
        <v>0</v>
      </c>
      <c r="AN74" s="59"/>
      <c r="AO74" s="59"/>
      <c r="AP74" s="59"/>
      <c r="AQ74" s="60"/>
      <c r="AR74" s="58">
        <v>0</v>
      </c>
      <c r="AS74" s="59"/>
      <c r="AT74" s="59"/>
      <c r="AU74" s="59"/>
      <c r="AV74" s="60"/>
      <c r="AW74" s="58">
        <v>0</v>
      </c>
      <c r="AX74" s="59"/>
      <c r="AY74" s="59"/>
      <c r="AZ74" s="59"/>
      <c r="BA74" s="60"/>
      <c r="BB74" s="58">
        <v>0</v>
      </c>
      <c r="BC74" s="59"/>
      <c r="BD74" s="59"/>
      <c r="BE74" s="59"/>
      <c r="BF74" s="60"/>
      <c r="BG74" s="55">
        <f>IF(ISNUMBER(AR74),AR74,0)+IF(ISNUMBER(AW74),AW74,0)</f>
        <v>0</v>
      </c>
      <c r="BH74" s="55"/>
      <c r="BI74" s="55"/>
      <c r="BJ74" s="55"/>
      <c r="BK74" s="55"/>
      <c r="CA74" s="25" t="s">
        <v>30</v>
      </c>
    </row>
    <row r="75" spans="1:79" s="25" customFormat="1" ht="12.75" customHeight="1">
      <c r="A75" s="40">
        <v>2120</v>
      </c>
      <c r="B75" s="41"/>
      <c r="C75" s="41"/>
      <c r="D75" s="57"/>
      <c r="E75" s="33" t="s">
        <v>177</v>
      </c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5"/>
      <c r="X75" s="58">
        <v>0</v>
      </c>
      <c r="Y75" s="59"/>
      <c r="Z75" s="59"/>
      <c r="AA75" s="59"/>
      <c r="AB75" s="60"/>
      <c r="AC75" s="58">
        <v>0</v>
      </c>
      <c r="AD75" s="59"/>
      <c r="AE75" s="59"/>
      <c r="AF75" s="59"/>
      <c r="AG75" s="60"/>
      <c r="AH75" s="58">
        <v>0</v>
      </c>
      <c r="AI75" s="59"/>
      <c r="AJ75" s="59"/>
      <c r="AK75" s="59"/>
      <c r="AL75" s="60"/>
      <c r="AM75" s="58">
        <f>IF(ISNUMBER(X75),X75,0)+IF(ISNUMBER(AC75),AC75,0)</f>
        <v>0</v>
      </c>
      <c r="AN75" s="59"/>
      <c r="AO75" s="59"/>
      <c r="AP75" s="59"/>
      <c r="AQ75" s="60"/>
      <c r="AR75" s="58">
        <v>0</v>
      </c>
      <c r="AS75" s="59"/>
      <c r="AT75" s="59"/>
      <c r="AU75" s="59"/>
      <c r="AV75" s="60"/>
      <c r="AW75" s="58">
        <v>0</v>
      </c>
      <c r="AX75" s="59"/>
      <c r="AY75" s="59"/>
      <c r="AZ75" s="59"/>
      <c r="BA75" s="60"/>
      <c r="BB75" s="58">
        <v>0</v>
      </c>
      <c r="BC75" s="59"/>
      <c r="BD75" s="59"/>
      <c r="BE75" s="59"/>
      <c r="BF75" s="60"/>
      <c r="BG75" s="55">
        <f>IF(ISNUMBER(AR75),AR75,0)+IF(ISNUMBER(AW75),AW75,0)</f>
        <v>0</v>
      </c>
      <c r="BH75" s="55"/>
      <c r="BI75" s="55"/>
      <c r="BJ75" s="55"/>
      <c r="BK75" s="55"/>
    </row>
    <row r="76" spans="1:79" s="25" customFormat="1" ht="12.75" customHeight="1">
      <c r="A76" s="40">
        <v>2210</v>
      </c>
      <c r="B76" s="41"/>
      <c r="C76" s="41"/>
      <c r="D76" s="57"/>
      <c r="E76" s="33" t="s">
        <v>178</v>
      </c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5"/>
      <c r="X76" s="58">
        <v>0</v>
      </c>
      <c r="Y76" s="59"/>
      <c r="Z76" s="59"/>
      <c r="AA76" s="59"/>
      <c r="AB76" s="60"/>
      <c r="AC76" s="58">
        <v>0</v>
      </c>
      <c r="AD76" s="59"/>
      <c r="AE76" s="59"/>
      <c r="AF76" s="59"/>
      <c r="AG76" s="60"/>
      <c r="AH76" s="58">
        <v>0</v>
      </c>
      <c r="AI76" s="59"/>
      <c r="AJ76" s="59"/>
      <c r="AK76" s="59"/>
      <c r="AL76" s="60"/>
      <c r="AM76" s="58">
        <f>IF(ISNUMBER(X76),X76,0)+IF(ISNUMBER(AC76),AC76,0)</f>
        <v>0</v>
      </c>
      <c r="AN76" s="59"/>
      <c r="AO76" s="59"/>
      <c r="AP76" s="59"/>
      <c r="AQ76" s="60"/>
      <c r="AR76" s="58">
        <v>0</v>
      </c>
      <c r="AS76" s="59"/>
      <c r="AT76" s="59"/>
      <c r="AU76" s="59"/>
      <c r="AV76" s="60"/>
      <c r="AW76" s="58">
        <v>0</v>
      </c>
      <c r="AX76" s="59"/>
      <c r="AY76" s="59"/>
      <c r="AZ76" s="59"/>
      <c r="BA76" s="60"/>
      <c r="BB76" s="58">
        <v>0</v>
      </c>
      <c r="BC76" s="59"/>
      <c r="BD76" s="59"/>
      <c r="BE76" s="59"/>
      <c r="BF76" s="60"/>
      <c r="BG76" s="55">
        <f>IF(ISNUMBER(AR76),AR76,0)+IF(ISNUMBER(AW76),AW76,0)</f>
        <v>0</v>
      </c>
      <c r="BH76" s="55"/>
      <c r="BI76" s="55"/>
      <c r="BJ76" s="55"/>
      <c r="BK76" s="55"/>
    </row>
    <row r="77" spans="1:79" s="25" customFormat="1" ht="25.5" customHeight="1">
      <c r="A77" s="40">
        <v>3110</v>
      </c>
      <c r="B77" s="41"/>
      <c r="C77" s="41"/>
      <c r="D77" s="57"/>
      <c r="E77" s="33" t="s">
        <v>179</v>
      </c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58">
        <v>0</v>
      </c>
      <c r="Y77" s="59"/>
      <c r="Z77" s="59"/>
      <c r="AA77" s="59"/>
      <c r="AB77" s="60"/>
      <c r="AC77" s="58">
        <v>0</v>
      </c>
      <c r="AD77" s="59"/>
      <c r="AE77" s="59"/>
      <c r="AF77" s="59"/>
      <c r="AG77" s="60"/>
      <c r="AH77" s="58">
        <v>0</v>
      </c>
      <c r="AI77" s="59"/>
      <c r="AJ77" s="59"/>
      <c r="AK77" s="59"/>
      <c r="AL77" s="60"/>
      <c r="AM77" s="58">
        <f>IF(ISNUMBER(X77),X77,0)+IF(ISNUMBER(AC77),AC77,0)</f>
        <v>0</v>
      </c>
      <c r="AN77" s="59"/>
      <c r="AO77" s="59"/>
      <c r="AP77" s="59"/>
      <c r="AQ77" s="60"/>
      <c r="AR77" s="58">
        <v>0</v>
      </c>
      <c r="AS77" s="59"/>
      <c r="AT77" s="59"/>
      <c r="AU77" s="59"/>
      <c r="AV77" s="60"/>
      <c r="AW77" s="58">
        <v>0</v>
      </c>
      <c r="AX77" s="59"/>
      <c r="AY77" s="59"/>
      <c r="AZ77" s="59"/>
      <c r="BA77" s="60"/>
      <c r="BB77" s="58">
        <v>0</v>
      </c>
      <c r="BC77" s="59"/>
      <c r="BD77" s="59"/>
      <c r="BE77" s="59"/>
      <c r="BF77" s="60"/>
      <c r="BG77" s="55">
        <f>IF(ISNUMBER(AR77),AR77,0)+IF(ISNUMBER(AW77),AW77,0)</f>
        <v>0</v>
      </c>
      <c r="BH77" s="55"/>
      <c r="BI77" s="55"/>
      <c r="BJ77" s="55"/>
      <c r="BK77" s="55"/>
    </row>
    <row r="78" spans="1:79" s="6" customFormat="1" ht="12.75" customHeight="1">
      <c r="A78" s="45"/>
      <c r="B78" s="46"/>
      <c r="C78" s="46"/>
      <c r="D78" s="56"/>
      <c r="E78" s="28" t="s">
        <v>147</v>
      </c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30"/>
      <c r="X78" s="51">
        <v>0</v>
      </c>
      <c r="Y78" s="52"/>
      <c r="Z78" s="52"/>
      <c r="AA78" s="52"/>
      <c r="AB78" s="53"/>
      <c r="AC78" s="51">
        <v>0</v>
      </c>
      <c r="AD78" s="52"/>
      <c r="AE78" s="52"/>
      <c r="AF78" s="52"/>
      <c r="AG78" s="53"/>
      <c r="AH78" s="51">
        <v>0</v>
      </c>
      <c r="AI78" s="52"/>
      <c r="AJ78" s="52"/>
      <c r="AK78" s="52"/>
      <c r="AL78" s="53"/>
      <c r="AM78" s="51">
        <f>IF(ISNUMBER(X78),X78,0)+IF(ISNUMBER(AC78),AC78,0)</f>
        <v>0</v>
      </c>
      <c r="AN78" s="52"/>
      <c r="AO78" s="52"/>
      <c r="AP78" s="52"/>
      <c r="AQ78" s="53"/>
      <c r="AR78" s="51">
        <v>0</v>
      </c>
      <c r="AS78" s="52"/>
      <c r="AT78" s="52"/>
      <c r="AU78" s="52"/>
      <c r="AV78" s="53"/>
      <c r="AW78" s="51">
        <v>0</v>
      </c>
      <c r="AX78" s="52"/>
      <c r="AY78" s="52"/>
      <c r="AZ78" s="52"/>
      <c r="BA78" s="53"/>
      <c r="BB78" s="51">
        <v>0</v>
      </c>
      <c r="BC78" s="52"/>
      <c r="BD78" s="52"/>
      <c r="BE78" s="52"/>
      <c r="BF78" s="53"/>
      <c r="BG78" s="54">
        <f>IF(ISNUMBER(AR78),AR78,0)+IF(ISNUMBER(AW78),AW78,0)</f>
        <v>0</v>
      </c>
      <c r="BH78" s="54"/>
      <c r="BI78" s="54"/>
      <c r="BJ78" s="54"/>
      <c r="BK78" s="54"/>
    </row>
    <row r="80" spans="1:79" ht="14.25" customHeight="1">
      <c r="A80" s="71" t="s">
        <v>259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1:79" ht="15" customHeight="1">
      <c r="A81" s="86" t="s">
        <v>230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</row>
    <row r="82" spans="1:79" ht="23.1" customHeight="1">
      <c r="A82" s="115" t="s">
        <v>119</v>
      </c>
      <c r="B82" s="116"/>
      <c r="C82" s="116"/>
      <c r="D82" s="116"/>
      <c r="E82" s="117"/>
      <c r="F82" s="88" t="s">
        <v>19</v>
      </c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90"/>
      <c r="X82" s="43" t="s">
        <v>252</v>
      </c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83" t="s">
        <v>257</v>
      </c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4"/>
      <c r="BG82" s="84"/>
      <c r="BH82" s="84"/>
      <c r="BI82" s="84"/>
      <c r="BJ82" s="84"/>
      <c r="BK82" s="85"/>
    </row>
    <row r="83" spans="1:79" ht="53.25" customHeight="1">
      <c r="A83" s="118"/>
      <c r="B83" s="119"/>
      <c r="C83" s="119"/>
      <c r="D83" s="119"/>
      <c r="E83" s="120"/>
      <c r="F83" s="91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3"/>
      <c r="X83" s="83" t="s">
        <v>4</v>
      </c>
      <c r="Y83" s="84"/>
      <c r="Z83" s="84"/>
      <c r="AA83" s="84"/>
      <c r="AB83" s="85"/>
      <c r="AC83" s="83" t="s">
        <v>3</v>
      </c>
      <c r="AD83" s="84"/>
      <c r="AE83" s="84"/>
      <c r="AF83" s="84"/>
      <c r="AG83" s="85"/>
      <c r="AH83" s="109" t="s">
        <v>116</v>
      </c>
      <c r="AI83" s="110"/>
      <c r="AJ83" s="110"/>
      <c r="AK83" s="110"/>
      <c r="AL83" s="111"/>
      <c r="AM83" s="83" t="s">
        <v>5</v>
      </c>
      <c r="AN83" s="84"/>
      <c r="AO83" s="84"/>
      <c r="AP83" s="84"/>
      <c r="AQ83" s="85"/>
      <c r="AR83" s="83" t="s">
        <v>4</v>
      </c>
      <c r="AS83" s="84"/>
      <c r="AT83" s="84"/>
      <c r="AU83" s="84"/>
      <c r="AV83" s="85"/>
      <c r="AW83" s="83" t="s">
        <v>3</v>
      </c>
      <c r="AX83" s="84"/>
      <c r="AY83" s="84"/>
      <c r="AZ83" s="84"/>
      <c r="BA83" s="85"/>
      <c r="BB83" s="76" t="s">
        <v>116</v>
      </c>
      <c r="BC83" s="76"/>
      <c r="BD83" s="76"/>
      <c r="BE83" s="76"/>
      <c r="BF83" s="76"/>
      <c r="BG83" s="83" t="s">
        <v>96</v>
      </c>
      <c r="BH83" s="84"/>
      <c r="BI83" s="84"/>
      <c r="BJ83" s="84"/>
      <c r="BK83" s="85"/>
    </row>
    <row r="84" spans="1:79" ht="15" customHeight="1">
      <c r="A84" s="83">
        <v>1</v>
      </c>
      <c r="B84" s="84"/>
      <c r="C84" s="84"/>
      <c r="D84" s="84"/>
      <c r="E84" s="85"/>
      <c r="F84" s="83">
        <v>2</v>
      </c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5"/>
      <c r="X84" s="83">
        <v>3</v>
      </c>
      <c r="Y84" s="84"/>
      <c r="Z84" s="84"/>
      <c r="AA84" s="84"/>
      <c r="AB84" s="85"/>
      <c r="AC84" s="83">
        <v>4</v>
      </c>
      <c r="AD84" s="84"/>
      <c r="AE84" s="84"/>
      <c r="AF84" s="84"/>
      <c r="AG84" s="85"/>
      <c r="AH84" s="83">
        <v>5</v>
      </c>
      <c r="AI84" s="84"/>
      <c r="AJ84" s="84"/>
      <c r="AK84" s="84"/>
      <c r="AL84" s="85"/>
      <c r="AM84" s="83">
        <v>6</v>
      </c>
      <c r="AN84" s="84"/>
      <c r="AO84" s="84"/>
      <c r="AP84" s="84"/>
      <c r="AQ84" s="85"/>
      <c r="AR84" s="83">
        <v>7</v>
      </c>
      <c r="AS84" s="84"/>
      <c r="AT84" s="84"/>
      <c r="AU84" s="84"/>
      <c r="AV84" s="85"/>
      <c r="AW84" s="83">
        <v>8</v>
      </c>
      <c r="AX84" s="84"/>
      <c r="AY84" s="84"/>
      <c r="AZ84" s="84"/>
      <c r="BA84" s="85"/>
      <c r="BB84" s="83">
        <v>9</v>
      </c>
      <c r="BC84" s="84"/>
      <c r="BD84" s="84"/>
      <c r="BE84" s="84"/>
      <c r="BF84" s="85"/>
      <c r="BG84" s="83">
        <v>10</v>
      </c>
      <c r="BH84" s="84"/>
      <c r="BI84" s="84"/>
      <c r="BJ84" s="84"/>
      <c r="BK84" s="85"/>
    </row>
    <row r="85" spans="1:79" s="1" customFormat="1" ht="15" hidden="1" customHeight="1">
      <c r="A85" s="100" t="s">
        <v>64</v>
      </c>
      <c r="B85" s="101"/>
      <c r="C85" s="101"/>
      <c r="D85" s="101"/>
      <c r="E85" s="102"/>
      <c r="F85" s="100" t="s">
        <v>57</v>
      </c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2"/>
      <c r="X85" s="100" t="s">
        <v>60</v>
      </c>
      <c r="Y85" s="101"/>
      <c r="Z85" s="101"/>
      <c r="AA85" s="101"/>
      <c r="AB85" s="102"/>
      <c r="AC85" s="100" t="s">
        <v>61</v>
      </c>
      <c r="AD85" s="101"/>
      <c r="AE85" s="101"/>
      <c r="AF85" s="101"/>
      <c r="AG85" s="102"/>
      <c r="AH85" s="100" t="s">
        <v>94</v>
      </c>
      <c r="AI85" s="101"/>
      <c r="AJ85" s="101"/>
      <c r="AK85" s="101"/>
      <c r="AL85" s="102"/>
      <c r="AM85" s="106" t="s">
        <v>171</v>
      </c>
      <c r="AN85" s="107"/>
      <c r="AO85" s="107"/>
      <c r="AP85" s="107"/>
      <c r="AQ85" s="108"/>
      <c r="AR85" s="100" t="s">
        <v>62</v>
      </c>
      <c r="AS85" s="101"/>
      <c r="AT85" s="101"/>
      <c r="AU85" s="101"/>
      <c r="AV85" s="102"/>
      <c r="AW85" s="100" t="s">
        <v>63</v>
      </c>
      <c r="AX85" s="101"/>
      <c r="AY85" s="101"/>
      <c r="AZ85" s="101"/>
      <c r="BA85" s="102"/>
      <c r="BB85" s="100" t="s">
        <v>95</v>
      </c>
      <c r="BC85" s="101"/>
      <c r="BD85" s="101"/>
      <c r="BE85" s="101"/>
      <c r="BF85" s="102"/>
      <c r="BG85" s="106" t="s">
        <v>171</v>
      </c>
      <c r="BH85" s="107"/>
      <c r="BI85" s="107"/>
      <c r="BJ85" s="107"/>
      <c r="BK85" s="108"/>
      <c r="CA85" t="s">
        <v>31</v>
      </c>
    </row>
    <row r="86" spans="1:79" s="6" customFormat="1" ht="12.75" customHeight="1">
      <c r="A86" s="45"/>
      <c r="B86" s="46"/>
      <c r="C86" s="46"/>
      <c r="D86" s="46"/>
      <c r="E86" s="56"/>
      <c r="F86" s="45" t="s">
        <v>147</v>
      </c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56"/>
      <c r="X86" s="112"/>
      <c r="Y86" s="113"/>
      <c r="Z86" s="113"/>
      <c r="AA86" s="113"/>
      <c r="AB86" s="114"/>
      <c r="AC86" s="112"/>
      <c r="AD86" s="113"/>
      <c r="AE86" s="113"/>
      <c r="AF86" s="113"/>
      <c r="AG86" s="114"/>
      <c r="AH86" s="54"/>
      <c r="AI86" s="54"/>
      <c r="AJ86" s="54"/>
      <c r="AK86" s="54"/>
      <c r="AL86" s="54"/>
      <c r="AM86" s="54">
        <f>IF(ISNUMBER(X86),X86,0)+IF(ISNUMBER(AC86),AC86,0)</f>
        <v>0</v>
      </c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>
        <f>IF(ISNUMBER(AR86),AR86,0)+IF(ISNUMBER(AW86),AW86,0)</f>
        <v>0</v>
      </c>
      <c r="BH86" s="54"/>
      <c r="BI86" s="54"/>
      <c r="BJ86" s="54"/>
      <c r="BK86" s="54"/>
      <c r="CA86" s="6" t="s">
        <v>32</v>
      </c>
    </row>
    <row r="89" spans="1:79" ht="14.25" customHeight="1">
      <c r="A89" s="71" t="s">
        <v>120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  <c r="AM89" s="71"/>
      <c r="AN89" s="71"/>
      <c r="AO89" s="71"/>
      <c r="AP89" s="71"/>
      <c r="AQ89" s="71"/>
      <c r="AR89" s="71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1:79" ht="14.25" customHeight="1">
      <c r="A90" s="71" t="s">
        <v>244</v>
      </c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1:79" ht="15" customHeight="1">
      <c r="A91" s="86" t="s">
        <v>230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</row>
    <row r="92" spans="1:79" ht="23.1" customHeight="1">
      <c r="A92" s="88" t="s">
        <v>6</v>
      </c>
      <c r="B92" s="89"/>
      <c r="C92" s="89"/>
      <c r="D92" s="88" t="s">
        <v>121</v>
      </c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90"/>
      <c r="U92" s="83" t="s">
        <v>231</v>
      </c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4"/>
      <c r="AH92" s="84"/>
      <c r="AI92" s="84"/>
      <c r="AJ92" s="84"/>
      <c r="AK92" s="84"/>
      <c r="AL92" s="84"/>
      <c r="AM92" s="85"/>
      <c r="AN92" s="83" t="s">
        <v>234</v>
      </c>
      <c r="AO92" s="84"/>
      <c r="AP92" s="84"/>
      <c r="AQ92" s="84"/>
      <c r="AR92" s="84"/>
      <c r="AS92" s="84"/>
      <c r="AT92" s="84"/>
      <c r="AU92" s="84"/>
      <c r="AV92" s="84"/>
      <c r="AW92" s="84"/>
      <c r="AX92" s="84"/>
      <c r="AY92" s="84"/>
      <c r="AZ92" s="84"/>
      <c r="BA92" s="84"/>
      <c r="BB92" s="84"/>
      <c r="BC92" s="84"/>
      <c r="BD92" s="84"/>
      <c r="BE92" s="84"/>
      <c r="BF92" s="85"/>
      <c r="BG92" s="43" t="s">
        <v>241</v>
      </c>
      <c r="BH92" s="43"/>
      <c r="BI92" s="43"/>
      <c r="BJ92" s="43"/>
      <c r="BK92" s="43"/>
      <c r="BL92" s="43"/>
      <c r="BM92" s="43"/>
      <c r="BN92" s="43"/>
      <c r="BO92" s="43"/>
      <c r="BP92" s="43"/>
      <c r="BQ92" s="43"/>
      <c r="BR92" s="43"/>
      <c r="BS92" s="43"/>
      <c r="BT92" s="43"/>
      <c r="BU92" s="43"/>
      <c r="BV92" s="43"/>
      <c r="BW92" s="43"/>
      <c r="BX92" s="43"/>
      <c r="BY92" s="43"/>
    </row>
    <row r="93" spans="1:79" ht="52.5" customHeight="1">
      <c r="A93" s="91"/>
      <c r="B93" s="92"/>
      <c r="C93" s="92"/>
      <c r="D93" s="91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3"/>
      <c r="U93" s="83" t="s">
        <v>4</v>
      </c>
      <c r="V93" s="84"/>
      <c r="W93" s="84"/>
      <c r="X93" s="84"/>
      <c r="Y93" s="85"/>
      <c r="Z93" s="83" t="s">
        <v>3</v>
      </c>
      <c r="AA93" s="84"/>
      <c r="AB93" s="84"/>
      <c r="AC93" s="84"/>
      <c r="AD93" s="85"/>
      <c r="AE93" s="109" t="s">
        <v>116</v>
      </c>
      <c r="AF93" s="110"/>
      <c r="AG93" s="110"/>
      <c r="AH93" s="111"/>
      <c r="AI93" s="83" t="s">
        <v>5</v>
      </c>
      <c r="AJ93" s="84"/>
      <c r="AK93" s="84"/>
      <c r="AL93" s="84"/>
      <c r="AM93" s="85"/>
      <c r="AN93" s="83" t="s">
        <v>4</v>
      </c>
      <c r="AO93" s="84"/>
      <c r="AP93" s="84"/>
      <c r="AQ93" s="84"/>
      <c r="AR93" s="85"/>
      <c r="AS93" s="83" t="s">
        <v>3</v>
      </c>
      <c r="AT93" s="84"/>
      <c r="AU93" s="84"/>
      <c r="AV93" s="84"/>
      <c r="AW93" s="85"/>
      <c r="AX93" s="109" t="s">
        <v>116</v>
      </c>
      <c r="AY93" s="110"/>
      <c r="AZ93" s="110"/>
      <c r="BA93" s="111"/>
      <c r="BB93" s="83" t="s">
        <v>96</v>
      </c>
      <c r="BC93" s="84"/>
      <c r="BD93" s="84"/>
      <c r="BE93" s="84"/>
      <c r="BF93" s="85"/>
      <c r="BG93" s="83" t="s">
        <v>4</v>
      </c>
      <c r="BH93" s="84"/>
      <c r="BI93" s="84"/>
      <c r="BJ93" s="84"/>
      <c r="BK93" s="85"/>
      <c r="BL93" s="43" t="s">
        <v>3</v>
      </c>
      <c r="BM93" s="43"/>
      <c r="BN93" s="43"/>
      <c r="BO93" s="43"/>
      <c r="BP93" s="43"/>
      <c r="BQ93" s="76" t="s">
        <v>116</v>
      </c>
      <c r="BR93" s="76"/>
      <c r="BS93" s="76"/>
      <c r="BT93" s="76"/>
      <c r="BU93" s="83" t="s">
        <v>97</v>
      </c>
      <c r="BV93" s="84"/>
      <c r="BW93" s="84"/>
      <c r="BX93" s="84"/>
      <c r="BY93" s="85"/>
    </row>
    <row r="94" spans="1:79" ht="15" customHeight="1">
      <c r="A94" s="83">
        <v>1</v>
      </c>
      <c r="B94" s="84"/>
      <c r="C94" s="84"/>
      <c r="D94" s="83">
        <v>2</v>
      </c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5"/>
      <c r="U94" s="83">
        <v>3</v>
      </c>
      <c r="V94" s="84"/>
      <c r="W94" s="84"/>
      <c r="X94" s="84"/>
      <c r="Y94" s="85"/>
      <c r="Z94" s="83">
        <v>4</v>
      </c>
      <c r="AA94" s="84"/>
      <c r="AB94" s="84"/>
      <c r="AC94" s="84"/>
      <c r="AD94" s="85"/>
      <c r="AE94" s="83">
        <v>5</v>
      </c>
      <c r="AF94" s="84"/>
      <c r="AG94" s="84"/>
      <c r="AH94" s="85"/>
      <c r="AI94" s="83">
        <v>6</v>
      </c>
      <c r="AJ94" s="84"/>
      <c r="AK94" s="84"/>
      <c r="AL94" s="84"/>
      <c r="AM94" s="85"/>
      <c r="AN94" s="83">
        <v>7</v>
      </c>
      <c r="AO94" s="84"/>
      <c r="AP94" s="84"/>
      <c r="AQ94" s="84"/>
      <c r="AR94" s="85"/>
      <c r="AS94" s="83">
        <v>8</v>
      </c>
      <c r="AT94" s="84"/>
      <c r="AU94" s="84"/>
      <c r="AV94" s="84"/>
      <c r="AW94" s="85"/>
      <c r="AX94" s="43">
        <v>9</v>
      </c>
      <c r="AY94" s="43"/>
      <c r="AZ94" s="43"/>
      <c r="BA94" s="43"/>
      <c r="BB94" s="83">
        <v>10</v>
      </c>
      <c r="BC94" s="84"/>
      <c r="BD94" s="84"/>
      <c r="BE94" s="84"/>
      <c r="BF94" s="85"/>
      <c r="BG94" s="83">
        <v>11</v>
      </c>
      <c r="BH94" s="84"/>
      <c r="BI94" s="84"/>
      <c r="BJ94" s="84"/>
      <c r="BK94" s="85"/>
      <c r="BL94" s="43">
        <v>12</v>
      </c>
      <c r="BM94" s="43"/>
      <c r="BN94" s="43"/>
      <c r="BO94" s="43"/>
      <c r="BP94" s="43"/>
      <c r="BQ94" s="83">
        <v>13</v>
      </c>
      <c r="BR94" s="84"/>
      <c r="BS94" s="84"/>
      <c r="BT94" s="85"/>
      <c r="BU94" s="83">
        <v>14</v>
      </c>
      <c r="BV94" s="84"/>
      <c r="BW94" s="84"/>
      <c r="BX94" s="84"/>
      <c r="BY94" s="85"/>
    </row>
    <row r="95" spans="1:79" s="1" customFormat="1" ht="14.25" hidden="1" customHeight="1">
      <c r="A95" s="100" t="s">
        <v>69</v>
      </c>
      <c r="B95" s="101"/>
      <c r="C95" s="101"/>
      <c r="D95" s="100" t="s">
        <v>57</v>
      </c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2"/>
      <c r="U95" s="74" t="s">
        <v>65</v>
      </c>
      <c r="V95" s="74"/>
      <c r="W95" s="74"/>
      <c r="X95" s="74"/>
      <c r="Y95" s="74"/>
      <c r="Z95" s="74" t="s">
        <v>66</v>
      </c>
      <c r="AA95" s="74"/>
      <c r="AB95" s="74"/>
      <c r="AC95" s="74"/>
      <c r="AD95" s="74"/>
      <c r="AE95" s="74" t="s">
        <v>91</v>
      </c>
      <c r="AF95" s="74"/>
      <c r="AG95" s="74"/>
      <c r="AH95" s="74"/>
      <c r="AI95" s="94" t="s">
        <v>170</v>
      </c>
      <c r="AJ95" s="94"/>
      <c r="AK95" s="94"/>
      <c r="AL95" s="94"/>
      <c r="AM95" s="94"/>
      <c r="AN95" s="74" t="s">
        <v>67</v>
      </c>
      <c r="AO95" s="74"/>
      <c r="AP95" s="74"/>
      <c r="AQ95" s="74"/>
      <c r="AR95" s="74"/>
      <c r="AS95" s="74" t="s">
        <v>68</v>
      </c>
      <c r="AT95" s="74"/>
      <c r="AU95" s="74"/>
      <c r="AV95" s="74"/>
      <c r="AW95" s="74"/>
      <c r="AX95" s="74" t="s">
        <v>92</v>
      </c>
      <c r="AY95" s="74"/>
      <c r="AZ95" s="74"/>
      <c r="BA95" s="74"/>
      <c r="BB95" s="94" t="s">
        <v>170</v>
      </c>
      <c r="BC95" s="94"/>
      <c r="BD95" s="94"/>
      <c r="BE95" s="94"/>
      <c r="BF95" s="94"/>
      <c r="BG95" s="74" t="s">
        <v>58</v>
      </c>
      <c r="BH95" s="74"/>
      <c r="BI95" s="74"/>
      <c r="BJ95" s="74"/>
      <c r="BK95" s="74"/>
      <c r="BL95" s="74" t="s">
        <v>59</v>
      </c>
      <c r="BM95" s="74"/>
      <c r="BN95" s="74"/>
      <c r="BO95" s="74"/>
      <c r="BP95" s="74"/>
      <c r="BQ95" s="74" t="s">
        <v>93</v>
      </c>
      <c r="BR95" s="74"/>
      <c r="BS95" s="74"/>
      <c r="BT95" s="74"/>
      <c r="BU95" s="94" t="s">
        <v>170</v>
      </c>
      <c r="BV95" s="94"/>
      <c r="BW95" s="94"/>
      <c r="BX95" s="94"/>
      <c r="BY95" s="94"/>
      <c r="CA95" t="s">
        <v>33</v>
      </c>
    </row>
    <row r="96" spans="1:79" s="25" customFormat="1" ht="51" customHeight="1">
      <c r="A96" s="40">
        <v>1</v>
      </c>
      <c r="B96" s="41"/>
      <c r="C96" s="41"/>
      <c r="D96" s="33" t="s">
        <v>180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58">
        <v>0</v>
      </c>
      <c r="V96" s="59"/>
      <c r="W96" s="59"/>
      <c r="X96" s="59"/>
      <c r="Y96" s="60"/>
      <c r="Z96" s="58">
        <v>0</v>
      </c>
      <c r="AA96" s="59"/>
      <c r="AB96" s="59"/>
      <c r="AC96" s="59"/>
      <c r="AD96" s="60"/>
      <c r="AE96" s="58">
        <v>0</v>
      </c>
      <c r="AF96" s="59"/>
      <c r="AG96" s="59"/>
      <c r="AH96" s="60"/>
      <c r="AI96" s="58">
        <f>IF(ISNUMBER(U96),U96,0)+IF(ISNUMBER(Z96),Z96,0)</f>
        <v>0</v>
      </c>
      <c r="AJ96" s="59"/>
      <c r="AK96" s="59"/>
      <c r="AL96" s="59"/>
      <c r="AM96" s="60"/>
      <c r="AN96" s="58">
        <v>2414781</v>
      </c>
      <c r="AO96" s="59"/>
      <c r="AP96" s="59"/>
      <c r="AQ96" s="59"/>
      <c r="AR96" s="60"/>
      <c r="AS96" s="58">
        <v>207648</v>
      </c>
      <c r="AT96" s="59"/>
      <c r="AU96" s="59"/>
      <c r="AV96" s="59"/>
      <c r="AW96" s="60"/>
      <c r="AX96" s="58">
        <v>207648</v>
      </c>
      <c r="AY96" s="59"/>
      <c r="AZ96" s="59"/>
      <c r="BA96" s="60"/>
      <c r="BB96" s="58">
        <f>IF(ISNUMBER(AN96),AN96,0)+IF(ISNUMBER(AS96),AS96,0)</f>
        <v>2622429</v>
      </c>
      <c r="BC96" s="59"/>
      <c r="BD96" s="59"/>
      <c r="BE96" s="59"/>
      <c r="BF96" s="60"/>
      <c r="BG96" s="58">
        <v>2967211</v>
      </c>
      <c r="BH96" s="59"/>
      <c r="BI96" s="59"/>
      <c r="BJ96" s="59"/>
      <c r="BK96" s="60"/>
      <c r="BL96" s="58">
        <v>0</v>
      </c>
      <c r="BM96" s="59"/>
      <c r="BN96" s="59"/>
      <c r="BO96" s="59"/>
      <c r="BP96" s="60"/>
      <c r="BQ96" s="58">
        <v>0</v>
      </c>
      <c r="BR96" s="59"/>
      <c r="BS96" s="59"/>
      <c r="BT96" s="60"/>
      <c r="BU96" s="58">
        <f>IF(ISNUMBER(BG96),BG96,0)+IF(ISNUMBER(BL96),BL96,0)</f>
        <v>2967211</v>
      </c>
      <c r="BV96" s="59"/>
      <c r="BW96" s="59"/>
      <c r="BX96" s="59"/>
      <c r="BY96" s="60"/>
      <c r="CA96" s="25" t="s">
        <v>34</v>
      </c>
    </row>
    <row r="97" spans="1:79" s="6" customFormat="1" ht="12.75" customHeight="1">
      <c r="A97" s="45"/>
      <c r="B97" s="46"/>
      <c r="C97" s="46"/>
      <c r="D97" s="28" t="s">
        <v>147</v>
      </c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51">
        <v>0</v>
      </c>
      <c r="V97" s="52"/>
      <c r="W97" s="52"/>
      <c r="X97" s="52"/>
      <c r="Y97" s="53"/>
      <c r="Z97" s="51">
        <v>0</v>
      </c>
      <c r="AA97" s="52"/>
      <c r="AB97" s="52"/>
      <c r="AC97" s="52"/>
      <c r="AD97" s="53"/>
      <c r="AE97" s="51">
        <v>0</v>
      </c>
      <c r="AF97" s="52"/>
      <c r="AG97" s="52"/>
      <c r="AH97" s="53"/>
      <c r="AI97" s="51">
        <f>IF(ISNUMBER(U97),U97,0)+IF(ISNUMBER(Z97),Z97,0)</f>
        <v>0</v>
      </c>
      <c r="AJ97" s="52"/>
      <c r="AK97" s="52"/>
      <c r="AL97" s="52"/>
      <c r="AM97" s="53"/>
      <c r="AN97" s="51">
        <v>2414781</v>
      </c>
      <c r="AO97" s="52"/>
      <c r="AP97" s="52"/>
      <c r="AQ97" s="52"/>
      <c r="AR97" s="53"/>
      <c r="AS97" s="51">
        <v>207648</v>
      </c>
      <c r="AT97" s="52"/>
      <c r="AU97" s="52"/>
      <c r="AV97" s="52"/>
      <c r="AW97" s="53"/>
      <c r="AX97" s="51">
        <v>207648</v>
      </c>
      <c r="AY97" s="52"/>
      <c r="AZ97" s="52"/>
      <c r="BA97" s="53"/>
      <c r="BB97" s="51">
        <f>IF(ISNUMBER(AN97),AN97,0)+IF(ISNUMBER(AS97),AS97,0)</f>
        <v>2622429</v>
      </c>
      <c r="BC97" s="52"/>
      <c r="BD97" s="52"/>
      <c r="BE97" s="52"/>
      <c r="BF97" s="53"/>
      <c r="BG97" s="51">
        <v>2967211</v>
      </c>
      <c r="BH97" s="52"/>
      <c r="BI97" s="52"/>
      <c r="BJ97" s="52"/>
      <c r="BK97" s="53"/>
      <c r="BL97" s="51">
        <v>0</v>
      </c>
      <c r="BM97" s="52"/>
      <c r="BN97" s="52"/>
      <c r="BO97" s="52"/>
      <c r="BP97" s="53"/>
      <c r="BQ97" s="51">
        <v>0</v>
      </c>
      <c r="BR97" s="52"/>
      <c r="BS97" s="52"/>
      <c r="BT97" s="53"/>
      <c r="BU97" s="51">
        <f>IF(ISNUMBER(BG97),BG97,0)+IF(ISNUMBER(BL97),BL97,0)</f>
        <v>2967211</v>
      </c>
      <c r="BV97" s="52"/>
      <c r="BW97" s="52"/>
      <c r="BX97" s="52"/>
      <c r="BY97" s="53"/>
    </row>
    <row r="99" spans="1:79" ht="14.25" customHeight="1">
      <c r="A99" s="71" t="s">
        <v>260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1:79" ht="15" customHeight="1">
      <c r="A100" s="87" t="s">
        <v>230</v>
      </c>
      <c r="B100" s="87"/>
      <c r="C100" s="87"/>
      <c r="D100" s="87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  <c r="AA100" s="87"/>
      <c r="AB100" s="87"/>
      <c r="AC100" s="87"/>
      <c r="AD100" s="87"/>
      <c r="AE100" s="87"/>
      <c r="AF100" s="87"/>
      <c r="AG100" s="87"/>
      <c r="AH100" s="87"/>
      <c r="AI100" s="87"/>
      <c r="AJ100" s="87"/>
      <c r="AK100" s="87"/>
      <c r="AL100" s="87"/>
      <c r="AM100" s="87"/>
      <c r="AN100" s="87"/>
      <c r="AO100" s="87"/>
      <c r="AP100" s="87"/>
      <c r="AQ100" s="87"/>
      <c r="AR100" s="87"/>
      <c r="AS100" s="87"/>
      <c r="AT100" s="87"/>
      <c r="AU100" s="87"/>
      <c r="AV100" s="87"/>
      <c r="AW100" s="87"/>
      <c r="AX100" s="87"/>
      <c r="AY100" s="87"/>
      <c r="AZ100" s="87"/>
      <c r="BA100" s="87"/>
      <c r="BB100" s="87"/>
      <c r="BC100" s="87"/>
      <c r="BD100" s="87"/>
      <c r="BE100" s="87"/>
      <c r="BF100" s="87"/>
      <c r="BG100" s="87"/>
      <c r="BH100" s="87"/>
    </row>
    <row r="101" spans="1:79" ht="23.1" customHeight="1">
      <c r="A101" s="88" t="s">
        <v>6</v>
      </c>
      <c r="B101" s="89"/>
      <c r="C101" s="89"/>
      <c r="D101" s="88" t="s">
        <v>121</v>
      </c>
      <c r="E101" s="89"/>
      <c r="F101" s="89"/>
      <c r="G101" s="89"/>
      <c r="H101" s="89"/>
      <c r="I101" s="89"/>
      <c r="J101" s="89"/>
      <c r="K101" s="89"/>
      <c r="L101" s="89"/>
      <c r="M101" s="89"/>
      <c r="N101" s="89"/>
      <c r="O101" s="89"/>
      <c r="P101" s="89"/>
      <c r="Q101" s="89"/>
      <c r="R101" s="89"/>
      <c r="S101" s="89"/>
      <c r="T101" s="90"/>
      <c r="U101" s="43" t="s">
        <v>252</v>
      </c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 t="s">
        <v>257</v>
      </c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  <c r="BF101" s="43"/>
      <c r="BG101" s="43"/>
      <c r="BH101" s="43"/>
    </row>
    <row r="102" spans="1:79" ht="54" customHeight="1">
      <c r="A102" s="91"/>
      <c r="B102" s="92"/>
      <c r="C102" s="92"/>
      <c r="D102" s="91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3"/>
      <c r="U102" s="83" t="s">
        <v>4</v>
      </c>
      <c r="V102" s="84"/>
      <c r="W102" s="84"/>
      <c r="X102" s="84"/>
      <c r="Y102" s="85"/>
      <c r="Z102" s="83" t="s">
        <v>3</v>
      </c>
      <c r="AA102" s="84"/>
      <c r="AB102" s="84"/>
      <c r="AC102" s="84"/>
      <c r="AD102" s="85"/>
      <c r="AE102" s="109" t="s">
        <v>116</v>
      </c>
      <c r="AF102" s="110"/>
      <c r="AG102" s="110"/>
      <c r="AH102" s="110"/>
      <c r="AI102" s="111"/>
      <c r="AJ102" s="83" t="s">
        <v>5</v>
      </c>
      <c r="AK102" s="84"/>
      <c r="AL102" s="84"/>
      <c r="AM102" s="84"/>
      <c r="AN102" s="85"/>
      <c r="AO102" s="83" t="s">
        <v>4</v>
      </c>
      <c r="AP102" s="84"/>
      <c r="AQ102" s="84"/>
      <c r="AR102" s="84"/>
      <c r="AS102" s="85"/>
      <c r="AT102" s="83" t="s">
        <v>3</v>
      </c>
      <c r="AU102" s="84"/>
      <c r="AV102" s="84"/>
      <c r="AW102" s="84"/>
      <c r="AX102" s="85"/>
      <c r="AY102" s="109" t="s">
        <v>116</v>
      </c>
      <c r="AZ102" s="110"/>
      <c r="BA102" s="110"/>
      <c r="BB102" s="110"/>
      <c r="BC102" s="111"/>
      <c r="BD102" s="43" t="s">
        <v>96</v>
      </c>
      <c r="BE102" s="43"/>
      <c r="BF102" s="43"/>
      <c r="BG102" s="43"/>
      <c r="BH102" s="43"/>
    </row>
    <row r="103" spans="1:79" ht="15" customHeight="1">
      <c r="A103" s="83" t="s">
        <v>169</v>
      </c>
      <c r="B103" s="84"/>
      <c r="C103" s="84"/>
      <c r="D103" s="83">
        <v>2</v>
      </c>
      <c r="E103" s="84"/>
      <c r="F103" s="84"/>
      <c r="G103" s="84"/>
      <c r="H103" s="84"/>
      <c r="I103" s="84"/>
      <c r="J103" s="84"/>
      <c r="K103" s="84"/>
      <c r="L103" s="84"/>
      <c r="M103" s="84"/>
      <c r="N103" s="84"/>
      <c r="O103" s="84"/>
      <c r="P103" s="84"/>
      <c r="Q103" s="84"/>
      <c r="R103" s="84"/>
      <c r="S103" s="84"/>
      <c r="T103" s="85"/>
      <c r="U103" s="83">
        <v>3</v>
      </c>
      <c r="V103" s="84"/>
      <c r="W103" s="84"/>
      <c r="X103" s="84"/>
      <c r="Y103" s="85"/>
      <c r="Z103" s="83">
        <v>4</v>
      </c>
      <c r="AA103" s="84"/>
      <c r="AB103" s="84"/>
      <c r="AC103" s="84"/>
      <c r="AD103" s="85"/>
      <c r="AE103" s="83">
        <v>5</v>
      </c>
      <c r="AF103" s="84"/>
      <c r="AG103" s="84"/>
      <c r="AH103" s="84"/>
      <c r="AI103" s="85"/>
      <c r="AJ103" s="83">
        <v>6</v>
      </c>
      <c r="AK103" s="84"/>
      <c r="AL103" s="84"/>
      <c r="AM103" s="84"/>
      <c r="AN103" s="85"/>
      <c r="AO103" s="83">
        <v>7</v>
      </c>
      <c r="AP103" s="84"/>
      <c r="AQ103" s="84"/>
      <c r="AR103" s="84"/>
      <c r="AS103" s="85"/>
      <c r="AT103" s="83">
        <v>8</v>
      </c>
      <c r="AU103" s="84"/>
      <c r="AV103" s="84"/>
      <c r="AW103" s="84"/>
      <c r="AX103" s="85"/>
      <c r="AY103" s="83">
        <v>9</v>
      </c>
      <c r="AZ103" s="84"/>
      <c r="BA103" s="84"/>
      <c r="BB103" s="84"/>
      <c r="BC103" s="85"/>
      <c r="BD103" s="83">
        <v>10</v>
      </c>
      <c r="BE103" s="84"/>
      <c r="BF103" s="84"/>
      <c r="BG103" s="84"/>
      <c r="BH103" s="85"/>
    </row>
    <row r="104" spans="1:79" s="1" customFormat="1" ht="12.75" hidden="1" customHeight="1">
      <c r="A104" s="100" t="s">
        <v>69</v>
      </c>
      <c r="B104" s="101"/>
      <c r="C104" s="101"/>
      <c r="D104" s="100" t="s">
        <v>57</v>
      </c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2"/>
      <c r="U104" s="100" t="s">
        <v>60</v>
      </c>
      <c r="V104" s="101"/>
      <c r="W104" s="101"/>
      <c r="X104" s="101"/>
      <c r="Y104" s="102"/>
      <c r="Z104" s="100" t="s">
        <v>61</v>
      </c>
      <c r="AA104" s="101"/>
      <c r="AB104" s="101"/>
      <c r="AC104" s="101"/>
      <c r="AD104" s="102"/>
      <c r="AE104" s="100" t="s">
        <v>94</v>
      </c>
      <c r="AF104" s="101"/>
      <c r="AG104" s="101"/>
      <c r="AH104" s="101"/>
      <c r="AI104" s="102"/>
      <c r="AJ104" s="106" t="s">
        <v>171</v>
      </c>
      <c r="AK104" s="107"/>
      <c r="AL104" s="107"/>
      <c r="AM104" s="107"/>
      <c r="AN104" s="108"/>
      <c r="AO104" s="100" t="s">
        <v>62</v>
      </c>
      <c r="AP104" s="101"/>
      <c r="AQ104" s="101"/>
      <c r="AR104" s="101"/>
      <c r="AS104" s="102"/>
      <c r="AT104" s="100" t="s">
        <v>63</v>
      </c>
      <c r="AU104" s="101"/>
      <c r="AV104" s="101"/>
      <c r="AW104" s="101"/>
      <c r="AX104" s="102"/>
      <c r="AY104" s="100" t="s">
        <v>95</v>
      </c>
      <c r="AZ104" s="101"/>
      <c r="BA104" s="101"/>
      <c r="BB104" s="101"/>
      <c r="BC104" s="102"/>
      <c r="BD104" s="94" t="s">
        <v>171</v>
      </c>
      <c r="BE104" s="94"/>
      <c r="BF104" s="94"/>
      <c r="BG104" s="94"/>
      <c r="BH104" s="94"/>
      <c r="CA104" s="1" t="s">
        <v>35</v>
      </c>
    </row>
    <row r="105" spans="1:79" s="25" customFormat="1" ht="51" customHeight="1">
      <c r="A105" s="40">
        <v>1</v>
      </c>
      <c r="B105" s="41"/>
      <c r="C105" s="41"/>
      <c r="D105" s="33" t="s">
        <v>180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5"/>
      <c r="U105" s="58">
        <v>0</v>
      </c>
      <c r="V105" s="59"/>
      <c r="W105" s="59"/>
      <c r="X105" s="59"/>
      <c r="Y105" s="60"/>
      <c r="Z105" s="58">
        <v>0</v>
      </c>
      <c r="AA105" s="59"/>
      <c r="AB105" s="59"/>
      <c r="AC105" s="59"/>
      <c r="AD105" s="60"/>
      <c r="AE105" s="55">
        <v>0</v>
      </c>
      <c r="AF105" s="55"/>
      <c r="AG105" s="55"/>
      <c r="AH105" s="55"/>
      <c r="AI105" s="55"/>
      <c r="AJ105" s="32">
        <f>IF(ISNUMBER(U105),U105,0)+IF(ISNUMBER(Z105),Z105,0)</f>
        <v>0</v>
      </c>
      <c r="AK105" s="32"/>
      <c r="AL105" s="32"/>
      <c r="AM105" s="32"/>
      <c r="AN105" s="32"/>
      <c r="AO105" s="55">
        <v>0</v>
      </c>
      <c r="AP105" s="55"/>
      <c r="AQ105" s="55"/>
      <c r="AR105" s="55"/>
      <c r="AS105" s="55"/>
      <c r="AT105" s="32">
        <v>0</v>
      </c>
      <c r="AU105" s="32"/>
      <c r="AV105" s="32"/>
      <c r="AW105" s="32"/>
      <c r="AX105" s="32"/>
      <c r="AY105" s="55">
        <v>0</v>
      </c>
      <c r="AZ105" s="55"/>
      <c r="BA105" s="55"/>
      <c r="BB105" s="55"/>
      <c r="BC105" s="55"/>
      <c r="BD105" s="32">
        <f>IF(ISNUMBER(AO105),AO105,0)+IF(ISNUMBER(AT105),AT105,0)</f>
        <v>0</v>
      </c>
      <c r="BE105" s="32"/>
      <c r="BF105" s="32"/>
      <c r="BG105" s="32"/>
      <c r="BH105" s="32"/>
      <c r="CA105" s="25" t="s">
        <v>36</v>
      </c>
    </row>
    <row r="106" spans="1:79" s="6" customFormat="1" ht="12.75" customHeight="1">
      <c r="A106" s="45"/>
      <c r="B106" s="46"/>
      <c r="C106" s="46"/>
      <c r="D106" s="28" t="s">
        <v>147</v>
      </c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51">
        <v>0</v>
      </c>
      <c r="V106" s="52"/>
      <c r="W106" s="52"/>
      <c r="X106" s="52"/>
      <c r="Y106" s="53"/>
      <c r="Z106" s="51">
        <v>0</v>
      </c>
      <c r="AA106" s="52"/>
      <c r="AB106" s="52"/>
      <c r="AC106" s="52"/>
      <c r="AD106" s="53"/>
      <c r="AE106" s="54">
        <v>0</v>
      </c>
      <c r="AF106" s="54"/>
      <c r="AG106" s="54"/>
      <c r="AH106" s="54"/>
      <c r="AI106" s="54"/>
      <c r="AJ106" s="27">
        <f>IF(ISNUMBER(U106),U106,0)+IF(ISNUMBER(Z106),Z106,0)</f>
        <v>0</v>
      </c>
      <c r="AK106" s="27"/>
      <c r="AL106" s="27"/>
      <c r="AM106" s="27"/>
      <c r="AN106" s="27"/>
      <c r="AO106" s="54">
        <v>0</v>
      </c>
      <c r="AP106" s="54"/>
      <c r="AQ106" s="54"/>
      <c r="AR106" s="54"/>
      <c r="AS106" s="54"/>
      <c r="AT106" s="27">
        <v>0</v>
      </c>
      <c r="AU106" s="27"/>
      <c r="AV106" s="27"/>
      <c r="AW106" s="27"/>
      <c r="AX106" s="27"/>
      <c r="AY106" s="54">
        <v>0</v>
      </c>
      <c r="AZ106" s="54"/>
      <c r="BA106" s="54"/>
      <c r="BB106" s="54"/>
      <c r="BC106" s="54"/>
      <c r="BD106" s="27">
        <f>IF(ISNUMBER(AO106),AO106,0)+IF(ISNUMBER(AT106),AT106,0)</f>
        <v>0</v>
      </c>
      <c r="BE106" s="27"/>
      <c r="BF106" s="27"/>
      <c r="BG106" s="27"/>
      <c r="BH106" s="27"/>
    </row>
    <row r="107" spans="1:79" s="5" customFormat="1" ht="12.7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</row>
    <row r="109" spans="1:79" ht="14.25" customHeight="1">
      <c r="A109" s="71" t="s">
        <v>152</v>
      </c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1:79" ht="14.25" customHeight="1">
      <c r="A110" s="71" t="s">
        <v>245</v>
      </c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1:79" ht="23.1" customHeight="1">
      <c r="A111" s="88" t="s">
        <v>6</v>
      </c>
      <c r="B111" s="89"/>
      <c r="C111" s="89"/>
      <c r="D111" s="43" t="s">
        <v>9</v>
      </c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 t="s">
        <v>8</v>
      </c>
      <c r="R111" s="43"/>
      <c r="S111" s="43"/>
      <c r="T111" s="43"/>
      <c r="U111" s="43"/>
      <c r="V111" s="43" t="s">
        <v>7</v>
      </c>
      <c r="W111" s="43"/>
      <c r="X111" s="43"/>
      <c r="Y111" s="43"/>
      <c r="Z111" s="43"/>
      <c r="AA111" s="43"/>
      <c r="AB111" s="43"/>
      <c r="AC111" s="43"/>
      <c r="AD111" s="43"/>
      <c r="AE111" s="43"/>
      <c r="AF111" s="83" t="s">
        <v>231</v>
      </c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5"/>
      <c r="AU111" s="83" t="s">
        <v>234</v>
      </c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5"/>
      <c r="BJ111" s="83" t="s">
        <v>241</v>
      </c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5"/>
    </row>
    <row r="112" spans="1:79" ht="32.25" customHeight="1">
      <c r="A112" s="91"/>
      <c r="B112" s="92"/>
      <c r="C112" s="92"/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 t="s">
        <v>4</v>
      </c>
      <c r="AG112" s="43"/>
      <c r="AH112" s="43"/>
      <c r="AI112" s="43"/>
      <c r="AJ112" s="43"/>
      <c r="AK112" s="43" t="s">
        <v>3</v>
      </c>
      <c r="AL112" s="43"/>
      <c r="AM112" s="43"/>
      <c r="AN112" s="43"/>
      <c r="AO112" s="43"/>
      <c r="AP112" s="43" t="s">
        <v>123</v>
      </c>
      <c r="AQ112" s="43"/>
      <c r="AR112" s="43"/>
      <c r="AS112" s="43"/>
      <c r="AT112" s="43"/>
      <c r="AU112" s="43" t="s">
        <v>4</v>
      </c>
      <c r="AV112" s="43"/>
      <c r="AW112" s="43"/>
      <c r="AX112" s="43"/>
      <c r="AY112" s="43"/>
      <c r="AZ112" s="43" t="s">
        <v>3</v>
      </c>
      <c r="BA112" s="43"/>
      <c r="BB112" s="43"/>
      <c r="BC112" s="43"/>
      <c r="BD112" s="43"/>
      <c r="BE112" s="43" t="s">
        <v>90</v>
      </c>
      <c r="BF112" s="43"/>
      <c r="BG112" s="43"/>
      <c r="BH112" s="43"/>
      <c r="BI112" s="43"/>
      <c r="BJ112" s="43" t="s">
        <v>4</v>
      </c>
      <c r="BK112" s="43"/>
      <c r="BL112" s="43"/>
      <c r="BM112" s="43"/>
      <c r="BN112" s="43"/>
      <c r="BO112" s="43" t="s">
        <v>3</v>
      </c>
      <c r="BP112" s="43"/>
      <c r="BQ112" s="43"/>
      <c r="BR112" s="43"/>
      <c r="BS112" s="43"/>
      <c r="BT112" s="43" t="s">
        <v>97</v>
      </c>
      <c r="BU112" s="43"/>
      <c r="BV112" s="43"/>
      <c r="BW112" s="43"/>
      <c r="BX112" s="43"/>
    </row>
    <row r="113" spans="1:79" ht="15" customHeight="1">
      <c r="A113" s="83">
        <v>1</v>
      </c>
      <c r="B113" s="84"/>
      <c r="C113" s="84"/>
      <c r="D113" s="43">
        <v>2</v>
      </c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>
        <v>3</v>
      </c>
      <c r="R113" s="43"/>
      <c r="S113" s="43"/>
      <c r="T113" s="43"/>
      <c r="U113" s="43"/>
      <c r="V113" s="43">
        <v>4</v>
      </c>
      <c r="W113" s="43"/>
      <c r="X113" s="43"/>
      <c r="Y113" s="43"/>
      <c r="Z113" s="43"/>
      <c r="AA113" s="43"/>
      <c r="AB113" s="43"/>
      <c r="AC113" s="43"/>
      <c r="AD113" s="43"/>
      <c r="AE113" s="43"/>
      <c r="AF113" s="43">
        <v>5</v>
      </c>
      <c r="AG113" s="43"/>
      <c r="AH113" s="43"/>
      <c r="AI113" s="43"/>
      <c r="AJ113" s="43"/>
      <c r="AK113" s="43">
        <v>6</v>
      </c>
      <c r="AL113" s="43"/>
      <c r="AM113" s="43"/>
      <c r="AN113" s="43"/>
      <c r="AO113" s="43"/>
      <c r="AP113" s="43">
        <v>7</v>
      </c>
      <c r="AQ113" s="43"/>
      <c r="AR113" s="43"/>
      <c r="AS113" s="43"/>
      <c r="AT113" s="43"/>
      <c r="AU113" s="43">
        <v>8</v>
      </c>
      <c r="AV113" s="43"/>
      <c r="AW113" s="43"/>
      <c r="AX113" s="43"/>
      <c r="AY113" s="43"/>
      <c r="AZ113" s="43">
        <v>9</v>
      </c>
      <c r="BA113" s="43"/>
      <c r="BB113" s="43"/>
      <c r="BC113" s="43"/>
      <c r="BD113" s="43"/>
      <c r="BE113" s="43">
        <v>10</v>
      </c>
      <c r="BF113" s="43"/>
      <c r="BG113" s="43"/>
      <c r="BH113" s="43"/>
      <c r="BI113" s="43"/>
      <c r="BJ113" s="43">
        <v>11</v>
      </c>
      <c r="BK113" s="43"/>
      <c r="BL113" s="43"/>
      <c r="BM113" s="43"/>
      <c r="BN113" s="43"/>
      <c r="BO113" s="43">
        <v>12</v>
      </c>
      <c r="BP113" s="43"/>
      <c r="BQ113" s="43"/>
      <c r="BR113" s="43"/>
      <c r="BS113" s="43"/>
      <c r="BT113" s="43">
        <v>13</v>
      </c>
      <c r="BU113" s="43"/>
      <c r="BV113" s="43"/>
      <c r="BW113" s="43"/>
      <c r="BX113" s="43"/>
    </row>
    <row r="114" spans="1:79" ht="10.5" hidden="1" customHeight="1">
      <c r="A114" s="100" t="s">
        <v>154</v>
      </c>
      <c r="B114" s="101"/>
      <c r="C114" s="101"/>
      <c r="D114" s="43" t="s">
        <v>57</v>
      </c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 t="s">
        <v>70</v>
      </c>
      <c r="R114" s="43"/>
      <c r="S114" s="43"/>
      <c r="T114" s="43"/>
      <c r="U114" s="43"/>
      <c r="V114" s="43" t="s">
        <v>71</v>
      </c>
      <c r="W114" s="43"/>
      <c r="X114" s="43"/>
      <c r="Y114" s="43"/>
      <c r="Z114" s="43"/>
      <c r="AA114" s="43"/>
      <c r="AB114" s="43"/>
      <c r="AC114" s="43"/>
      <c r="AD114" s="43"/>
      <c r="AE114" s="43"/>
      <c r="AF114" s="74" t="s">
        <v>111</v>
      </c>
      <c r="AG114" s="74"/>
      <c r="AH114" s="74"/>
      <c r="AI114" s="74"/>
      <c r="AJ114" s="74"/>
      <c r="AK114" s="72" t="s">
        <v>112</v>
      </c>
      <c r="AL114" s="72"/>
      <c r="AM114" s="72"/>
      <c r="AN114" s="72"/>
      <c r="AO114" s="72"/>
      <c r="AP114" s="94" t="s">
        <v>182</v>
      </c>
      <c r="AQ114" s="94"/>
      <c r="AR114" s="94"/>
      <c r="AS114" s="94"/>
      <c r="AT114" s="94"/>
      <c r="AU114" s="74" t="s">
        <v>113</v>
      </c>
      <c r="AV114" s="74"/>
      <c r="AW114" s="74"/>
      <c r="AX114" s="74"/>
      <c r="AY114" s="74"/>
      <c r="AZ114" s="72" t="s">
        <v>114</v>
      </c>
      <c r="BA114" s="72"/>
      <c r="BB114" s="72"/>
      <c r="BC114" s="72"/>
      <c r="BD114" s="72"/>
      <c r="BE114" s="94" t="s">
        <v>182</v>
      </c>
      <c r="BF114" s="94"/>
      <c r="BG114" s="94"/>
      <c r="BH114" s="94"/>
      <c r="BI114" s="94"/>
      <c r="BJ114" s="74" t="s">
        <v>105</v>
      </c>
      <c r="BK114" s="74"/>
      <c r="BL114" s="74"/>
      <c r="BM114" s="74"/>
      <c r="BN114" s="74"/>
      <c r="BO114" s="72" t="s">
        <v>106</v>
      </c>
      <c r="BP114" s="72"/>
      <c r="BQ114" s="72"/>
      <c r="BR114" s="72"/>
      <c r="BS114" s="72"/>
      <c r="BT114" s="94" t="s">
        <v>182</v>
      </c>
      <c r="BU114" s="94"/>
      <c r="BV114" s="94"/>
      <c r="BW114" s="94"/>
      <c r="BX114" s="94"/>
      <c r="CA114" t="s">
        <v>37</v>
      </c>
    </row>
    <row r="115" spans="1:79" s="6" customFormat="1" ht="15" customHeight="1">
      <c r="A115" s="45">
        <v>0</v>
      </c>
      <c r="B115" s="46"/>
      <c r="C115" s="46"/>
      <c r="D115" s="48" t="s">
        <v>181</v>
      </c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CA115" s="6" t="s">
        <v>38</v>
      </c>
    </row>
    <row r="116" spans="1:79" s="25" customFormat="1" ht="28.5" customHeight="1">
      <c r="A116" s="40">
        <v>0</v>
      </c>
      <c r="B116" s="41"/>
      <c r="C116" s="41"/>
      <c r="D116" s="42" t="s">
        <v>183</v>
      </c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50"/>
      <c r="Q116" s="43" t="s">
        <v>184</v>
      </c>
      <c r="R116" s="43"/>
      <c r="S116" s="43"/>
      <c r="T116" s="43"/>
      <c r="U116" s="43"/>
      <c r="V116" s="42" t="s">
        <v>185</v>
      </c>
      <c r="W116" s="49"/>
      <c r="X116" s="49"/>
      <c r="Y116" s="49"/>
      <c r="Z116" s="49"/>
      <c r="AA116" s="49"/>
      <c r="AB116" s="49"/>
      <c r="AC116" s="49"/>
      <c r="AD116" s="49"/>
      <c r="AE116" s="50"/>
      <c r="AF116" s="39">
        <v>0</v>
      </c>
      <c r="AG116" s="39"/>
      <c r="AH116" s="39"/>
      <c r="AI116" s="39"/>
      <c r="AJ116" s="39"/>
      <c r="AK116" s="39">
        <v>0</v>
      </c>
      <c r="AL116" s="39"/>
      <c r="AM116" s="39"/>
      <c r="AN116" s="39"/>
      <c r="AO116" s="39"/>
      <c r="AP116" s="39">
        <v>0</v>
      </c>
      <c r="AQ116" s="39"/>
      <c r="AR116" s="39"/>
      <c r="AS116" s="39"/>
      <c r="AT116" s="39"/>
      <c r="AU116" s="39">
        <v>18</v>
      </c>
      <c r="AV116" s="39"/>
      <c r="AW116" s="39"/>
      <c r="AX116" s="39"/>
      <c r="AY116" s="39"/>
      <c r="AZ116" s="39">
        <v>0</v>
      </c>
      <c r="BA116" s="39"/>
      <c r="BB116" s="39"/>
      <c r="BC116" s="39"/>
      <c r="BD116" s="39"/>
      <c r="BE116" s="39">
        <v>18</v>
      </c>
      <c r="BF116" s="39"/>
      <c r="BG116" s="39"/>
      <c r="BH116" s="39"/>
      <c r="BI116" s="39"/>
      <c r="BJ116" s="39">
        <v>18</v>
      </c>
      <c r="BK116" s="39"/>
      <c r="BL116" s="39"/>
      <c r="BM116" s="39"/>
      <c r="BN116" s="39"/>
      <c r="BO116" s="39">
        <v>0</v>
      </c>
      <c r="BP116" s="39"/>
      <c r="BQ116" s="39"/>
      <c r="BR116" s="39"/>
      <c r="BS116" s="39"/>
      <c r="BT116" s="39">
        <v>18</v>
      </c>
      <c r="BU116" s="39"/>
      <c r="BV116" s="39"/>
      <c r="BW116" s="39"/>
      <c r="BX116" s="39"/>
    </row>
    <row r="117" spans="1:79" s="25" customFormat="1" ht="30" customHeight="1">
      <c r="A117" s="40">
        <v>0</v>
      </c>
      <c r="B117" s="41"/>
      <c r="C117" s="41"/>
      <c r="D117" s="42" t="s">
        <v>186</v>
      </c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5"/>
      <c r="Q117" s="43" t="s">
        <v>184</v>
      </c>
      <c r="R117" s="43"/>
      <c r="S117" s="43"/>
      <c r="T117" s="43"/>
      <c r="U117" s="43"/>
      <c r="V117" s="42" t="s">
        <v>185</v>
      </c>
      <c r="W117" s="34"/>
      <c r="X117" s="34"/>
      <c r="Y117" s="34"/>
      <c r="Z117" s="34"/>
      <c r="AA117" s="34"/>
      <c r="AB117" s="34"/>
      <c r="AC117" s="34"/>
      <c r="AD117" s="34"/>
      <c r="AE117" s="35"/>
      <c r="AF117" s="39">
        <v>0</v>
      </c>
      <c r="AG117" s="39"/>
      <c r="AH117" s="39"/>
      <c r="AI117" s="39"/>
      <c r="AJ117" s="39"/>
      <c r="AK117" s="39">
        <v>0</v>
      </c>
      <c r="AL117" s="39"/>
      <c r="AM117" s="39"/>
      <c r="AN117" s="39"/>
      <c r="AO117" s="39"/>
      <c r="AP117" s="39">
        <v>0</v>
      </c>
      <c r="AQ117" s="39"/>
      <c r="AR117" s="39"/>
      <c r="AS117" s="39"/>
      <c r="AT117" s="39"/>
      <c r="AU117" s="39">
        <v>20</v>
      </c>
      <c r="AV117" s="39"/>
      <c r="AW117" s="39"/>
      <c r="AX117" s="39"/>
      <c r="AY117" s="39"/>
      <c r="AZ117" s="39">
        <v>0</v>
      </c>
      <c r="BA117" s="39"/>
      <c r="BB117" s="39"/>
      <c r="BC117" s="39"/>
      <c r="BD117" s="39"/>
      <c r="BE117" s="39">
        <v>20</v>
      </c>
      <c r="BF117" s="39"/>
      <c r="BG117" s="39"/>
      <c r="BH117" s="39"/>
      <c r="BI117" s="39"/>
      <c r="BJ117" s="39">
        <v>20</v>
      </c>
      <c r="BK117" s="39"/>
      <c r="BL117" s="39"/>
      <c r="BM117" s="39"/>
      <c r="BN117" s="39"/>
      <c r="BO117" s="39">
        <v>0</v>
      </c>
      <c r="BP117" s="39"/>
      <c r="BQ117" s="39"/>
      <c r="BR117" s="39"/>
      <c r="BS117" s="39"/>
      <c r="BT117" s="39">
        <v>20</v>
      </c>
      <c r="BU117" s="39"/>
      <c r="BV117" s="39"/>
      <c r="BW117" s="39"/>
      <c r="BX117" s="39"/>
    </row>
    <row r="118" spans="1:79" s="25" customFormat="1" ht="45" customHeight="1">
      <c r="A118" s="40">
        <v>0</v>
      </c>
      <c r="B118" s="41"/>
      <c r="C118" s="41"/>
      <c r="D118" s="42" t="s">
        <v>187</v>
      </c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5"/>
      <c r="Q118" s="43" t="s">
        <v>188</v>
      </c>
      <c r="R118" s="43"/>
      <c r="S118" s="43"/>
      <c r="T118" s="43"/>
      <c r="U118" s="43"/>
      <c r="V118" s="42" t="s">
        <v>189</v>
      </c>
      <c r="W118" s="34"/>
      <c r="X118" s="34"/>
      <c r="Y118" s="34"/>
      <c r="Z118" s="34"/>
      <c r="AA118" s="34"/>
      <c r="AB118" s="34"/>
      <c r="AC118" s="34"/>
      <c r="AD118" s="34"/>
      <c r="AE118" s="35"/>
      <c r="AF118" s="39">
        <v>0</v>
      </c>
      <c r="AG118" s="39"/>
      <c r="AH118" s="39"/>
      <c r="AI118" s="39"/>
      <c r="AJ118" s="39"/>
      <c r="AK118" s="39">
        <v>0</v>
      </c>
      <c r="AL118" s="39"/>
      <c r="AM118" s="39"/>
      <c r="AN118" s="39"/>
      <c r="AO118" s="39"/>
      <c r="AP118" s="39">
        <v>0</v>
      </c>
      <c r="AQ118" s="39"/>
      <c r="AR118" s="39"/>
      <c r="AS118" s="39"/>
      <c r="AT118" s="39"/>
      <c r="AU118" s="39">
        <v>1739665</v>
      </c>
      <c r="AV118" s="39"/>
      <c r="AW118" s="39"/>
      <c r="AX118" s="39"/>
      <c r="AY118" s="39"/>
      <c r="AZ118" s="39">
        <v>0</v>
      </c>
      <c r="BA118" s="39"/>
      <c r="BB118" s="39"/>
      <c r="BC118" s="39"/>
      <c r="BD118" s="39"/>
      <c r="BE118" s="39">
        <v>1739665</v>
      </c>
      <c r="BF118" s="39"/>
      <c r="BG118" s="39"/>
      <c r="BH118" s="39"/>
      <c r="BI118" s="39"/>
      <c r="BJ118" s="39">
        <v>1928688</v>
      </c>
      <c r="BK118" s="39"/>
      <c r="BL118" s="39"/>
      <c r="BM118" s="39"/>
      <c r="BN118" s="39"/>
      <c r="BO118" s="39">
        <v>0</v>
      </c>
      <c r="BP118" s="39"/>
      <c r="BQ118" s="39"/>
      <c r="BR118" s="39"/>
      <c r="BS118" s="39"/>
      <c r="BT118" s="39">
        <v>1928688</v>
      </c>
      <c r="BU118" s="39"/>
      <c r="BV118" s="39"/>
      <c r="BW118" s="39"/>
      <c r="BX118" s="39"/>
    </row>
    <row r="119" spans="1:79" s="25" customFormat="1" ht="45" customHeight="1">
      <c r="A119" s="40">
        <v>0</v>
      </c>
      <c r="B119" s="41"/>
      <c r="C119" s="41"/>
      <c r="D119" s="42" t="s">
        <v>190</v>
      </c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5"/>
      <c r="Q119" s="43" t="s">
        <v>188</v>
      </c>
      <c r="R119" s="43"/>
      <c r="S119" s="43"/>
      <c r="T119" s="43"/>
      <c r="U119" s="43"/>
      <c r="V119" s="42" t="s">
        <v>189</v>
      </c>
      <c r="W119" s="34"/>
      <c r="X119" s="34"/>
      <c r="Y119" s="34"/>
      <c r="Z119" s="34"/>
      <c r="AA119" s="34"/>
      <c r="AB119" s="34"/>
      <c r="AC119" s="34"/>
      <c r="AD119" s="34"/>
      <c r="AE119" s="35"/>
      <c r="AF119" s="39">
        <v>0</v>
      </c>
      <c r="AG119" s="39"/>
      <c r="AH119" s="39"/>
      <c r="AI119" s="39"/>
      <c r="AJ119" s="39"/>
      <c r="AK119" s="39">
        <v>0</v>
      </c>
      <c r="AL119" s="39"/>
      <c r="AM119" s="39"/>
      <c r="AN119" s="39"/>
      <c r="AO119" s="39"/>
      <c r="AP119" s="39">
        <v>0</v>
      </c>
      <c r="AQ119" s="39"/>
      <c r="AR119" s="39"/>
      <c r="AS119" s="39"/>
      <c r="AT119" s="39"/>
      <c r="AU119" s="39">
        <v>675116</v>
      </c>
      <c r="AV119" s="39"/>
      <c r="AW119" s="39"/>
      <c r="AX119" s="39"/>
      <c r="AY119" s="39"/>
      <c r="AZ119" s="39">
        <v>207648</v>
      </c>
      <c r="BA119" s="39"/>
      <c r="BB119" s="39"/>
      <c r="BC119" s="39"/>
      <c r="BD119" s="39"/>
      <c r="BE119" s="39">
        <v>882764</v>
      </c>
      <c r="BF119" s="39"/>
      <c r="BG119" s="39"/>
      <c r="BH119" s="39"/>
      <c r="BI119" s="39"/>
      <c r="BJ119" s="39">
        <v>1038523</v>
      </c>
      <c r="BK119" s="39"/>
      <c r="BL119" s="39"/>
      <c r="BM119" s="39"/>
      <c r="BN119" s="39"/>
      <c r="BO119" s="39">
        <v>0</v>
      </c>
      <c r="BP119" s="39"/>
      <c r="BQ119" s="39"/>
      <c r="BR119" s="39"/>
      <c r="BS119" s="39"/>
      <c r="BT119" s="39">
        <v>1038523</v>
      </c>
      <c r="BU119" s="39"/>
      <c r="BV119" s="39"/>
      <c r="BW119" s="39"/>
      <c r="BX119" s="39"/>
    </row>
    <row r="120" spans="1:79" s="6" customFormat="1" ht="15" customHeight="1">
      <c r="A120" s="45">
        <v>0</v>
      </c>
      <c r="B120" s="46"/>
      <c r="C120" s="46"/>
      <c r="D120" s="47" t="s">
        <v>191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30"/>
      <c r="Q120" s="48"/>
      <c r="R120" s="48"/>
      <c r="S120" s="48"/>
      <c r="T120" s="48"/>
      <c r="U120" s="48"/>
      <c r="V120" s="47"/>
      <c r="W120" s="29"/>
      <c r="X120" s="29"/>
      <c r="Y120" s="29"/>
      <c r="Z120" s="29"/>
      <c r="AA120" s="29"/>
      <c r="AB120" s="29"/>
      <c r="AC120" s="29"/>
      <c r="AD120" s="29"/>
      <c r="AE120" s="30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</row>
    <row r="121" spans="1:79" s="25" customFormat="1" ht="38.25" customHeight="1">
      <c r="A121" s="40">
        <v>0</v>
      </c>
      <c r="B121" s="41"/>
      <c r="C121" s="41"/>
      <c r="D121" s="42" t="s">
        <v>192</v>
      </c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5"/>
      <c r="Q121" s="43" t="s">
        <v>193</v>
      </c>
      <c r="R121" s="43"/>
      <c r="S121" s="43"/>
      <c r="T121" s="43"/>
      <c r="U121" s="43"/>
      <c r="V121" s="42" t="s">
        <v>194</v>
      </c>
      <c r="W121" s="34"/>
      <c r="X121" s="34"/>
      <c r="Y121" s="34"/>
      <c r="Z121" s="34"/>
      <c r="AA121" s="34"/>
      <c r="AB121" s="34"/>
      <c r="AC121" s="34"/>
      <c r="AD121" s="34"/>
      <c r="AE121" s="35"/>
      <c r="AF121" s="39">
        <v>0</v>
      </c>
      <c r="AG121" s="39"/>
      <c r="AH121" s="39"/>
      <c r="AI121" s="39"/>
      <c r="AJ121" s="39"/>
      <c r="AK121" s="39">
        <v>0</v>
      </c>
      <c r="AL121" s="39"/>
      <c r="AM121" s="39"/>
      <c r="AN121" s="39"/>
      <c r="AO121" s="39"/>
      <c r="AP121" s="39">
        <v>0</v>
      </c>
      <c r="AQ121" s="39"/>
      <c r="AR121" s="39"/>
      <c r="AS121" s="39"/>
      <c r="AT121" s="39"/>
      <c r="AU121" s="39">
        <v>142</v>
      </c>
      <c r="AV121" s="39"/>
      <c r="AW121" s="39"/>
      <c r="AX121" s="39"/>
      <c r="AY121" s="39"/>
      <c r="AZ121" s="39">
        <v>0</v>
      </c>
      <c r="BA121" s="39"/>
      <c r="BB121" s="39"/>
      <c r="BC121" s="39"/>
      <c r="BD121" s="39"/>
      <c r="BE121" s="39">
        <v>142</v>
      </c>
      <c r="BF121" s="39"/>
      <c r="BG121" s="39"/>
      <c r="BH121" s="39"/>
      <c r="BI121" s="39"/>
      <c r="BJ121" s="39">
        <v>213</v>
      </c>
      <c r="BK121" s="39"/>
      <c r="BL121" s="39"/>
      <c r="BM121" s="39"/>
      <c r="BN121" s="39"/>
      <c r="BO121" s="39">
        <v>0</v>
      </c>
      <c r="BP121" s="39"/>
      <c r="BQ121" s="39"/>
      <c r="BR121" s="39"/>
      <c r="BS121" s="39"/>
      <c r="BT121" s="39">
        <v>213</v>
      </c>
      <c r="BU121" s="39"/>
      <c r="BV121" s="39"/>
      <c r="BW121" s="39"/>
      <c r="BX121" s="39"/>
    </row>
    <row r="122" spans="1:79" s="25" customFormat="1" ht="30" customHeight="1">
      <c r="A122" s="40">
        <v>0</v>
      </c>
      <c r="B122" s="41"/>
      <c r="C122" s="41"/>
      <c r="D122" s="42" t="s">
        <v>195</v>
      </c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5"/>
      <c r="Q122" s="43" t="s">
        <v>193</v>
      </c>
      <c r="R122" s="43"/>
      <c r="S122" s="43"/>
      <c r="T122" s="43"/>
      <c r="U122" s="43"/>
      <c r="V122" s="42" t="s">
        <v>196</v>
      </c>
      <c r="W122" s="34"/>
      <c r="X122" s="34"/>
      <c r="Y122" s="34"/>
      <c r="Z122" s="34"/>
      <c r="AA122" s="34"/>
      <c r="AB122" s="34"/>
      <c r="AC122" s="34"/>
      <c r="AD122" s="34"/>
      <c r="AE122" s="35"/>
      <c r="AF122" s="39">
        <v>0</v>
      </c>
      <c r="AG122" s="39"/>
      <c r="AH122" s="39"/>
      <c r="AI122" s="39"/>
      <c r="AJ122" s="39"/>
      <c r="AK122" s="39">
        <v>0</v>
      </c>
      <c r="AL122" s="39"/>
      <c r="AM122" s="39"/>
      <c r="AN122" s="39"/>
      <c r="AO122" s="39"/>
      <c r="AP122" s="39">
        <v>0</v>
      </c>
      <c r="AQ122" s="39"/>
      <c r="AR122" s="39"/>
      <c r="AS122" s="39"/>
      <c r="AT122" s="39"/>
      <c r="AU122" s="39">
        <v>54</v>
      </c>
      <c r="AV122" s="39"/>
      <c r="AW122" s="39"/>
      <c r="AX122" s="39"/>
      <c r="AY122" s="39"/>
      <c r="AZ122" s="39">
        <v>0</v>
      </c>
      <c r="BA122" s="39"/>
      <c r="BB122" s="39"/>
      <c r="BC122" s="39"/>
      <c r="BD122" s="39"/>
      <c r="BE122" s="39">
        <v>54</v>
      </c>
      <c r="BF122" s="39"/>
      <c r="BG122" s="39"/>
      <c r="BH122" s="39"/>
      <c r="BI122" s="39"/>
      <c r="BJ122" s="39">
        <v>87</v>
      </c>
      <c r="BK122" s="39"/>
      <c r="BL122" s="39"/>
      <c r="BM122" s="39"/>
      <c r="BN122" s="39"/>
      <c r="BO122" s="39">
        <v>0</v>
      </c>
      <c r="BP122" s="39"/>
      <c r="BQ122" s="39"/>
      <c r="BR122" s="39"/>
      <c r="BS122" s="39"/>
      <c r="BT122" s="39">
        <v>87</v>
      </c>
      <c r="BU122" s="39"/>
      <c r="BV122" s="39"/>
      <c r="BW122" s="39"/>
      <c r="BX122" s="39"/>
    </row>
    <row r="123" spans="1:79" s="25" customFormat="1" ht="60" customHeight="1">
      <c r="A123" s="40">
        <v>0</v>
      </c>
      <c r="B123" s="41"/>
      <c r="C123" s="41"/>
      <c r="D123" s="42" t="s">
        <v>197</v>
      </c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5"/>
      <c r="Q123" s="43" t="s">
        <v>198</v>
      </c>
      <c r="R123" s="43"/>
      <c r="S123" s="43"/>
      <c r="T123" s="43"/>
      <c r="U123" s="43"/>
      <c r="V123" s="42" t="s">
        <v>196</v>
      </c>
      <c r="W123" s="34"/>
      <c r="X123" s="34"/>
      <c r="Y123" s="34"/>
      <c r="Z123" s="34"/>
      <c r="AA123" s="34"/>
      <c r="AB123" s="34"/>
      <c r="AC123" s="34"/>
      <c r="AD123" s="34"/>
      <c r="AE123" s="35"/>
      <c r="AF123" s="39">
        <v>0</v>
      </c>
      <c r="AG123" s="39"/>
      <c r="AH123" s="39"/>
      <c r="AI123" s="39"/>
      <c r="AJ123" s="39"/>
      <c r="AK123" s="39">
        <v>0</v>
      </c>
      <c r="AL123" s="39"/>
      <c r="AM123" s="39"/>
      <c r="AN123" s="39"/>
      <c r="AO123" s="39"/>
      <c r="AP123" s="39">
        <v>0</v>
      </c>
      <c r="AQ123" s="39"/>
      <c r="AR123" s="39"/>
      <c r="AS123" s="39"/>
      <c r="AT123" s="39"/>
      <c r="AU123" s="39">
        <v>817</v>
      </c>
      <c r="AV123" s="39"/>
      <c r="AW123" s="39"/>
      <c r="AX123" s="39"/>
      <c r="AY123" s="39"/>
      <c r="AZ123" s="39">
        <v>0</v>
      </c>
      <c r="BA123" s="39"/>
      <c r="BB123" s="39"/>
      <c r="BC123" s="39"/>
      <c r="BD123" s="39"/>
      <c r="BE123" s="39">
        <v>817</v>
      </c>
      <c r="BF123" s="39"/>
      <c r="BG123" s="39"/>
      <c r="BH123" s="39"/>
      <c r="BI123" s="39"/>
      <c r="BJ123" s="39">
        <v>1221</v>
      </c>
      <c r="BK123" s="39"/>
      <c r="BL123" s="39"/>
      <c r="BM123" s="39"/>
      <c r="BN123" s="39"/>
      <c r="BO123" s="39">
        <v>0</v>
      </c>
      <c r="BP123" s="39"/>
      <c r="BQ123" s="39"/>
      <c r="BR123" s="39"/>
      <c r="BS123" s="39"/>
      <c r="BT123" s="39">
        <v>1221</v>
      </c>
      <c r="BU123" s="39"/>
      <c r="BV123" s="39"/>
      <c r="BW123" s="39"/>
      <c r="BX123" s="39"/>
    </row>
    <row r="124" spans="1:79" s="25" customFormat="1" ht="60" customHeight="1">
      <c r="A124" s="40">
        <v>0</v>
      </c>
      <c r="B124" s="41"/>
      <c r="C124" s="41"/>
      <c r="D124" s="42" t="s">
        <v>199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5"/>
      <c r="Q124" s="43" t="s">
        <v>198</v>
      </c>
      <c r="R124" s="43"/>
      <c r="S124" s="43"/>
      <c r="T124" s="43"/>
      <c r="U124" s="43"/>
      <c r="V124" s="42" t="s">
        <v>196</v>
      </c>
      <c r="W124" s="34"/>
      <c r="X124" s="34"/>
      <c r="Y124" s="34"/>
      <c r="Z124" s="34"/>
      <c r="AA124" s="34"/>
      <c r="AB124" s="34"/>
      <c r="AC124" s="34"/>
      <c r="AD124" s="34"/>
      <c r="AE124" s="35"/>
      <c r="AF124" s="39">
        <v>0</v>
      </c>
      <c r="AG124" s="39"/>
      <c r="AH124" s="39"/>
      <c r="AI124" s="39"/>
      <c r="AJ124" s="39"/>
      <c r="AK124" s="39">
        <v>0</v>
      </c>
      <c r="AL124" s="39"/>
      <c r="AM124" s="39"/>
      <c r="AN124" s="39"/>
      <c r="AO124" s="39"/>
      <c r="AP124" s="39">
        <v>0</v>
      </c>
      <c r="AQ124" s="39"/>
      <c r="AR124" s="39"/>
      <c r="AS124" s="39"/>
      <c r="AT124" s="39"/>
      <c r="AU124" s="39">
        <v>364</v>
      </c>
      <c r="AV124" s="39"/>
      <c r="AW124" s="39"/>
      <c r="AX124" s="39"/>
      <c r="AY124" s="39"/>
      <c r="AZ124" s="39">
        <v>0</v>
      </c>
      <c r="BA124" s="39"/>
      <c r="BB124" s="39"/>
      <c r="BC124" s="39"/>
      <c r="BD124" s="39"/>
      <c r="BE124" s="39">
        <v>364</v>
      </c>
      <c r="BF124" s="39"/>
      <c r="BG124" s="39"/>
      <c r="BH124" s="39"/>
      <c r="BI124" s="39"/>
      <c r="BJ124" s="39">
        <v>572</v>
      </c>
      <c r="BK124" s="39"/>
      <c r="BL124" s="39"/>
      <c r="BM124" s="39"/>
      <c r="BN124" s="39"/>
      <c r="BO124" s="39">
        <v>0</v>
      </c>
      <c r="BP124" s="39"/>
      <c r="BQ124" s="39"/>
      <c r="BR124" s="39"/>
      <c r="BS124" s="39"/>
      <c r="BT124" s="39">
        <v>572</v>
      </c>
      <c r="BU124" s="39"/>
      <c r="BV124" s="39"/>
      <c r="BW124" s="39"/>
      <c r="BX124" s="39"/>
    </row>
    <row r="125" spans="1:79" s="25" customFormat="1" ht="42" customHeight="1">
      <c r="A125" s="40">
        <v>0</v>
      </c>
      <c r="B125" s="41"/>
      <c r="C125" s="41"/>
      <c r="D125" s="42" t="s">
        <v>200</v>
      </c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5"/>
      <c r="Q125" s="43" t="s">
        <v>193</v>
      </c>
      <c r="R125" s="43"/>
      <c r="S125" s="43"/>
      <c r="T125" s="43"/>
      <c r="U125" s="43"/>
      <c r="V125" s="42" t="s">
        <v>196</v>
      </c>
      <c r="W125" s="34"/>
      <c r="X125" s="34"/>
      <c r="Y125" s="34"/>
      <c r="Z125" s="34"/>
      <c r="AA125" s="34"/>
      <c r="AB125" s="34"/>
      <c r="AC125" s="34"/>
      <c r="AD125" s="34"/>
      <c r="AE125" s="35"/>
      <c r="AF125" s="39">
        <v>0</v>
      </c>
      <c r="AG125" s="39"/>
      <c r="AH125" s="39"/>
      <c r="AI125" s="39"/>
      <c r="AJ125" s="39"/>
      <c r="AK125" s="39">
        <v>0</v>
      </c>
      <c r="AL125" s="39"/>
      <c r="AM125" s="39"/>
      <c r="AN125" s="39"/>
      <c r="AO125" s="39"/>
      <c r="AP125" s="39">
        <v>0</v>
      </c>
      <c r="AQ125" s="39"/>
      <c r="AR125" s="39"/>
      <c r="AS125" s="39"/>
      <c r="AT125" s="39"/>
      <c r="AU125" s="39">
        <v>196</v>
      </c>
      <c r="AV125" s="39"/>
      <c r="AW125" s="39"/>
      <c r="AX125" s="39"/>
      <c r="AY125" s="39"/>
      <c r="AZ125" s="39">
        <v>0</v>
      </c>
      <c r="BA125" s="39"/>
      <c r="BB125" s="39"/>
      <c r="BC125" s="39"/>
      <c r="BD125" s="39"/>
      <c r="BE125" s="39">
        <v>196</v>
      </c>
      <c r="BF125" s="39"/>
      <c r="BG125" s="39"/>
      <c r="BH125" s="39"/>
      <c r="BI125" s="39"/>
      <c r="BJ125" s="39">
        <v>300</v>
      </c>
      <c r="BK125" s="39"/>
      <c r="BL125" s="39"/>
      <c r="BM125" s="39"/>
      <c r="BN125" s="39"/>
      <c r="BO125" s="39">
        <v>0</v>
      </c>
      <c r="BP125" s="39"/>
      <c r="BQ125" s="39"/>
      <c r="BR125" s="39"/>
      <c r="BS125" s="39"/>
      <c r="BT125" s="39">
        <v>300</v>
      </c>
      <c r="BU125" s="39"/>
      <c r="BV125" s="39"/>
      <c r="BW125" s="39"/>
      <c r="BX125" s="39"/>
    </row>
    <row r="126" spans="1:79" s="25" customFormat="1" ht="36" customHeight="1">
      <c r="A126" s="40">
        <v>0</v>
      </c>
      <c r="B126" s="41"/>
      <c r="C126" s="41"/>
      <c r="D126" s="42" t="s">
        <v>201</v>
      </c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5"/>
      <c r="Q126" s="43" t="s">
        <v>193</v>
      </c>
      <c r="R126" s="43"/>
      <c r="S126" s="43"/>
      <c r="T126" s="43"/>
      <c r="U126" s="43"/>
      <c r="V126" s="42" t="s">
        <v>196</v>
      </c>
      <c r="W126" s="34"/>
      <c r="X126" s="34"/>
      <c r="Y126" s="34"/>
      <c r="Z126" s="34"/>
      <c r="AA126" s="34"/>
      <c r="AB126" s="34"/>
      <c r="AC126" s="34"/>
      <c r="AD126" s="34"/>
      <c r="AE126" s="35"/>
      <c r="AF126" s="39">
        <v>0</v>
      </c>
      <c r="AG126" s="39"/>
      <c r="AH126" s="39"/>
      <c r="AI126" s="39"/>
      <c r="AJ126" s="39"/>
      <c r="AK126" s="39">
        <v>0</v>
      </c>
      <c r="AL126" s="39"/>
      <c r="AM126" s="39"/>
      <c r="AN126" s="39"/>
      <c r="AO126" s="39"/>
      <c r="AP126" s="39">
        <v>0</v>
      </c>
      <c r="AQ126" s="39"/>
      <c r="AR126" s="39"/>
      <c r="AS126" s="39"/>
      <c r="AT126" s="39"/>
      <c r="AU126" s="39">
        <v>153</v>
      </c>
      <c r="AV126" s="39"/>
      <c r="AW126" s="39"/>
      <c r="AX126" s="39"/>
      <c r="AY126" s="39"/>
      <c r="AZ126" s="39">
        <v>0</v>
      </c>
      <c r="BA126" s="39"/>
      <c r="BB126" s="39"/>
      <c r="BC126" s="39"/>
      <c r="BD126" s="39"/>
      <c r="BE126" s="39">
        <v>153</v>
      </c>
      <c r="BF126" s="39"/>
      <c r="BG126" s="39"/>
      <c r="BH126" s="39"/>
      <c r="BI126" s="39"/>
      <c r="BJ126" s="39">
        <v>218</v>
      </c>
      <c r="BK126" s="39"/>
      <c r="BL126" s="39"/>
      <c r="BM126" s="39"/>
      <c r="BN126" s="39"/>
      <c r="BO126" s="39">
        <v>0</v>
      </c>
      <c r="BP126" s="39"/>
      <c r="BQ126" s="39"/>
      <c r="BR126" s="39"/>
      <c r="BS126" s="39"/>
      <c r="BT126" s="39">
        <v>218</v>
      </c>
      <c r="BU126" s="39"/>
      <c r="BV126" s="39"/>
      <c r="BW126" s="39"/>
      <c r="BX126" s="39"/>
    </row>
    <row r="127" spans="1:79" s="25" customFormat="1" ht="30" customHeight="1">
      <c r="A127" s="40">
        <v>0</v>
      </c>
      <c r="B127" s="41"/>
      <c r="C127" s="41"/>
      <c r="D127" s="42" t="s">
        <v>202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5"/>
      <c r="Q127" s="43" t="s">
        <v>193</v>
      </c>
      <c r="R127" s="43"/>
      <c r="S127" s="43"/>
      <c r="T127" s="43"/>
      <c r="U127" s="43"/>
      <c r="V127" s="42" t="s">
        <v>196</v>
      </c>
      <c r="W127" s="34"/>
      <c r="X127" s="34"/>
      <c r="Y127" s="34"/>
      <c r="Z127" s="34"/>
      <c r="AA127" s="34"/>
      <c r="AB127" s="34"/>
      <c r="AC127" s="34"/>
      <c r="AD127" s="34"/>
      <c r="AE127" s="35"/>
      <c r="AF127" s="39">
        <v>0</v>
      </c>
      <c r="AG127" s="39"/>
      <c r="AH127" s="39"/>
      <c r="AI127" s="39"/>
      <c r="AJ127" s="39"/>
      <c r="AK127" s="39">
        <v>0</v>
      </c>
      <c r="AL127" s="39"/>
      <c r="AM127" s="39"/>
      <c r="AN127" s="39"/>
      <c r="AO127" s="39"/>
      <c r="AP127" s="39">
        <v>0</v>
      </c>
      <c r="AQ127" s="39"/>
      <c r="AR127" s="39"/>
      <c r="AS127" s="39"/>
      <c r="AT127" s="39"/>
      <c r="AU127" s="39">
        <v>43</v>
      </c>
      <c r="AV127" s="39"/>
      <c r="AW127" s="39"/>
      <c r="AX127" s="39"/>
      <c r="AY127" s="39"/>
      <c r="AZ127" s="39">
        <v>0</v>
      </c>
      <c r="BA127" s="39"/>
      <c r="BB127" s="39"/>
      <c r="BC127" s="39"/>
      <c r="BD127" s="39"/>
      <c r="BE127" s="39">
        <v>43</v>
      </c>
      <c r="BF127" s="39"/>
      <c r="BG127" s="39"/>
      <c r="BH127" s="39"/>
      <c r="BI127" s="39"/>
      <c r="BJ127" s="39">
        <v>82</v>
      </c>
      <c r="BK127" s="39"/>
      <c r="BL127" s="39"/>
      <c r="BM127" s="39"/>
      <c r="BN127" s="39"/>
      <c r="BO127" s="39">
        <v>0</v>
      </c>
      <c r="BP127" s="39"/>
      <c r="BQ127" s="39"/>
      <c r="BR127" s="39"/>
      <c r="BS127" s="39"/>
      <c r="BT127" s="39">
        <v>82</v>
      </c>
      <c r="BU127" s="39"/>
      <c r="BV127" s="39"/>
      <c r="BW127" s="39"/>
      <c r="BX127" s="39"/>
    </row>
    <row r="128" spans="1:79" s="6" customFormat="1" ht="15" customHeight="1">
      <c r="A128" s="45">
        <v>0</v>
      </c>
      <c r="B128" s="46"/>
      <c r="C128" s="46"/>
      <c r="D128" s="47" t="s">
        <v>203</v>
      </c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30"/>
      <c r="Q128" s="48"/>
      <c r="R128" s="48"/>
      <c r="S128" s="48"/>
      <c r="T128" s="48"/>
      <c r="U128" s="48"/>
      <c r="V128" s="47"/>
      <c r="W128" s="29"/>
      <c r="X128" s="29"/>
      <c r="Y128" s="29"/>
      <c r="Z128" s="29"/>
      <c r="AA128" s="29"/>
      <c r="AB128" s="29"/>
      <c r="AC128" s="29"/>
      <c r="AD128" s="29"/>
      <c r="AE128" s="30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</row>
    <row r="129" spans="1:79" s="25" customFormat="1" ht="28.5" customHeight="1">
      <c r="A129" s="40">
        <v>0</v>
      </c>
      <c r="B129" s="41"/>
      <c r="C129" s="41"/>
      <c r="D129" s="42" t="s">
        <v>204</v>
      </c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5"/>
      <c r="Q129" s="43" t="s">
        <v>188</v>
      </c>
      <c r="R129" s="43"/>
      <c r="S129" s="43"/>
      <c r="T129" s="43"/>
      <c r="U129" s="43"/>
      <c r="V129" s="42" t="s">
        <v>205</v>
      </c>
      <c r="W129" s="34"/>
      <c r="X129" s="34"/>
      <c r="Y129" s="34"/>
      <c r="Z129" s="34"/>
      <c r="AA129" s="34"/>
      <c r="AB129" s="34"/>
      <c r="AC129" s="34"/>
      <c r="AD129" s="34"/>
      <c r="AE129" s="35"/>
      <c r="AF129" s="39">
        <v>0</v>
      </c>
      <c r="AG129" s="39"/>
      <c r="AH129" s="39"/>
      <c r="AI129" s="39"/>
      <c r="AJ129" s="39"/>
      <c r="AK129" s="39">
        <v>0</v>
      </c>
      <c r="AL129" s="39"/>
      <c r="AM129" s="39"/>
      <c r="AN129" s="39"/>
      <c r="AO129" s="39"/>
      <c r="AP129" s="39">
        <v>0</v>
      </c>
      <c r="AQ129" s="39"/>
      <c r="AR129" s="39"/>
      <c r="AS129" s="39"/>
      <c r="AT129" s="39"/>
      <c r="AU129" s="39">
        <v>12320.31</v>
      </c>
      <c r="AV129" s="39"/>
      <c r="AW129" s="39"/>
      <c r="AX129" s="39"/>
      <c r="AY129" s="39"/>
      <c r="AZ129" s="39">
        <v>1059.43</v>
      </c>
      <c r="BA129" s="39"/>
      <c r="BB129" s="39"/>
      <c r="BC129" s="39"/>
      <c r="BD129" s="39"/>
      <c r="BE129" s="39">
        <v>13379.74</v>
      </c>
      <c r="BF129" s="39"/>
      <c r="BG129" s="39"/>
      <c r="BH129" s="39"/>
      <c r="BI129" s="39"/>
      <c r="BJ129" s="39">
        <v>9890.7000000000007</v>
      </c>
      <c r="BK129" s="39"/>
      <c r="BL129" s="39"/>
      <c r="BM129" s="39"/>
      <c r="BN129" s="39"/>
      <c r="BO129" s="39">
        <v>0</v>
      </c>
      <c r="BP129" s="39"/>
      <c r="BQ129" s="39"/>
      <c r="BR129" s="39"/>
      <c r="BS129" s="39"/>
      <c r="BT129" s="39">
        <v>9890.7000000000007</v>
      </c>
      <c r="BU129" s="39"/>
      <c r="BV129" s="39"/>
      <c r="BW129" s="39"/>
      <c r="BX129" s="39"/>
    </row>
    <row r="130" spans="1:79" s="6" customFormat="1" ht="15" customHeight="1">
      <c r="A130" s="45">
        <v>0</v>
      </c>
      <c r="B130" s="46"/>
      <c r="C130" s="46"/>
      <c r="D130" s="47" t="s">
        <v>206</v>
      </c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30"/>
      <c r="Q130" s="48"/>
      <c r="R130" s="48"/>
      <c r="S130" s="48"/>
      <c r="T130" s="48"/>
      <c r="U130" s="48"/>
      <c r="V130" s="47"/>
      <c r="W130" s="29"/>
      <c r="X130" s="29"/>
      <c r="Y130" s="29"/>
      <c r="Z130" s="29"/>
      <c r="AA130" s="29"/>
      <c r="AB130" s="29"/>
      <c r="AC130" s="29"/>
      <c r="AD130" s="29"/>
      <c r="AE130" s="30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</row>
    <row r="131" spans="1:79" s="25" customFormat="1" ht="42.75" customHeight="1">
      <c r="A131" s="40">
        <v>0</v>
      </c>
      <c r="B131" s="41"/>
      <c r="C131" s="41"/>
      <c r="D131" s="42" t="s">
        <v>207</v>
      </c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5"/>
      <c r="Q131" s="43" t="s">
        <v>208</v>
      </c>
      <c r="R131" s="43"/>
      <c r="S131" s="43"/>
      <c r="T131" s="43"/>
      <c r="U131" s="43"/>
      <c r="V131" s="42" t="s">
        <v>209</v>
      </c>
      <c r="W131" s="34"/>
      <c r="X131" s="34"/>
      <c r="Y131" s="34"/>
      <c r="Z131" s="34"/>
      <c r="AA131" s="34"/>
      <c r="AB131" s="34"/>
      <c r="AC131" s="34"/>
      <c r="AD131" s="34"/>
      <c r="AE131" s="35"/>
      <c r="AF131" s="39">
        <v>0</v>
      </c>
      <c r="AG131" s="39"/>
      <c r="AH131" s="39"/>
      <c r="AI131" s="39"/>
      <c r="AJ131" s="39"/>
      <c r="AK131" s="39">
        <v>0</v>
      </c>
      <c r="AL131" s="39"/>
      <c r="AM131" s="39"/>
      <c r="AN131" s="39"/>
      <c r="AO131" s="39"/>
      <c r="AP131" s="39">
        <v>0</v>
      </c>
      <c r="AQ131" s="39"/>
      <c r="AR131" s="39"/>
      <c r="AS131" s="39"/>
      <c r="AT131" s="39"/>
      <c r="AU131" s="39">
        <v>100</v>
      </c>
      <c r="AV131" s="39"/>
      <c r="AW131" s="39"/>
      <c r="AX131" s="39"/>
      <c r="AY131" s="39"/>
      <c r="AZ131" s="39">
        <v>0</v>
      </c>
      <c r="BA131" s="39"/>
      <c r="BB131" s="39"/>
      <c r="BC131" s="39"/>
      <c r="BD131" s="39"/>
      <c r="BE131" s="39">
        <v>100</v>
      </c>
      <c r="BF131" s="39"/>
      <c r="BG131" s="39"/>
      <c r="BH131" s="39"/>
      <c r="BI131" s="39"/>
      <c r="BJ131" s="39">
        <v>100</v>
      </c>
      <c r="BK131" s="39"/>
      <c r="BL131" s="39"/>
      <c r="BM131" s="39"/>
      <c r="BN131" s="39"/>
      <c r="BO131" s="39">
        <v>0</v>
      </c>
      <c r="BP131" s="39"/>
      <c r="BQ131" s="39"/>
      <c r="BR131" s="39"/>
      <c r="BS131" s="39"/>
      <c r="BT131" s="39">
        <v>100</v>
      </c>
      <c r="BU131" s="39"/>
      <c r="BV131" s="39"/>
      <c r="BW131" s="39"/>
      <c r="BX131" s="39"/>
    </row>
    <row r="132" spans="1:79" s="25" customFormat="1" ht="45" customHeight="1">
      <c r="A132" s="40">
        <v>0</v>
      </c>
      <c r="B132" s="41"/>
      <c r="C132" s="41"/>
      <c r="D132" s="42" t="s">
        <v>210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5"/>
      <c r="Q132" s="43" t="s">
        <v>208</v>
      </c>
      <c r="R132" s="43"/>
      <c r="S132" s="43"/>
      <c r="T132" s="43"/>
      <c r="U132" s="43"/>
      <c r="V132" s="42" t="s">
        <v>209</v>
      </c>
      <c r="W132" s="34"/>
      <c r="X132" s="34"/>
      <c r="Y132" s="34"/>
      <c r="Z132" s="34"/>
      <c r="AA132" s="34"/>
      <c r="AB132" s="34"/>
      <c r="AC132" s="34"/>
      <c r="AD132" s="34"/>
      <c r="AE132" s="35"/>
      <c r="AF132" s="39">
        <v>0</v>
      </c>
      <c r="AG132" s="39"/>
      <c r="AH132" s="39"/>
      <c r="AI132" s="39"/>
      <c r="AJ132" s="39"/>
      <c r="AK132" s="39">
        <v>0</v>
      </c>
      <c r="AL132" s="39"/>
      <c r="AM132" s="39"/>
      <c r="AN132" s="39"/>
      <c r="AO132" s="39"/>
      <c r="AP132" s="39">
        <v>0</v>
      </c>
      <c r="AQ132" s="39"/>
      <c r="AR132" s="39"/>
      <c r="AS132" s="39"/>
      <c r="AT132" s="39"/>
      <c r="AU132" s="39">
        <v>0</v>
      </c>
      <c r="AV132" s="39"/>
      <c r="AW132" s="39"/>
      <c r="AX132" s="39"/>
      <c r="AY132" s="39"/>
      <c r="AZ132" s="39">
        <v>100</v>
      </c>
      <c r="BA132" s="39"/>
      <c r="BB132" s="39"/>
      <c r="BC132" s="39"/>
      <c r="BD132" s="39"/>
      <c r="BE132" s="39">
        <v>100</v>
      </c>
      <c r="BF132" s="39"/>
      <c r="BG132" s="39"/>
      <c r="BH132" s="39"/>
      <c r="BI132" s="39"/>
      <c r="BJ132" s="39">
        <v>0</v>
      </c>
      <c r="BK132" s="39"/>
      <c r="BL132" s="39"/>
      <c r="BM132" s="39"/>
      <c r="BN132" s="39"/>
      <c r="BO132" s="39">
        <v>0</v>
      </c>
      <c r="BP132" s="39"/>
      <c r="BQ132" s="39"/>
      <c r="BR132" s="39"/>
      <c r="BS132" s="39"/>
      <c r="BT132" s="39">
        <v>0</v>
      </c>
      <c r="BU132" s="39"/>
      <c r="BV132" s="39"/>
      <c r="BW132" s="39"/>
      <c r="BX132" s="39"/>
    </row>
    <row r="134" spans="1:79" ht="14.25" customHeight="1">
      <c r="A134" s="71" t="s">
        <v>261</v>
      </c>
      <c r="B134" s="71"/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  <c r="AL134" s="71"/>
      <c r="AM134" s="71"/>
      <c r="AN134" s="71"/>
      <c r="AO134" s="71"/>
      <c r="AP134" s="71"/>
      <c r="AQ134" s="71"/>
      <c r="AR134" s="71"/>
      <c r="AS134" s="71"/>
      <c r="AT134" s="71"/>
      <c r="AU134" s="71"/>
      <c r="AV134" s="71"/>
      <c r="AW134" s="71"/>
      <c r="AX134" s="71"/>
      <c r="AY134" s="71"/>
      <c r="AZ134" s="71"/>
      <c r="BA134" s="71"/>
      <c r="BB134" s="71"/>
      <c r="BC134" s="71"/>
      <c r="BD134" s="71"/>
      <c r="BE134" s="71"/>
      <c r="BF134" s="71"/>
      <c r="BG134" s="71"/>
      <c r="BH134" s="71"/>
      <c r="BI134" s="71"/>
      <c r="BJ134" s="71"/>
      <c r="BK134" s="71"/>
      <c r="BL134" s="71"/>
    </row>
    <row r="135" spans="1:79" ht="23.1" customHeight="1">
      <c r="A135" s="88" t="s">
        <v>6</v>
      </c>
      <c r="B135" s="89"/>
      <c r="C135" s="89"/>
      <c r="D135" s="43" t="s">
        <v>9</v>
      </c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 t="s">
        <v>8</v>
      </c>
      <c r="R135" s="43"/>
      <c r="S135" s="43"/>
      <c r="T135" s="43"/>
      <c r="U135" s="43"/>
      <c r="V135" s="43" t="s">
        <v>7</v>
      </c>
      <c r="W135" s="43"/>
      <c r="X135" s="43"/>
      <c r="Y135" s="43"/>
      <c r="Z135" s="43"/>
      <c r="AA135" s="43"/>
      <c r="AB135" s="43"/>
      <c r="AC135" s="43"/>
      <c r="AD135" s="43"/>
      <c r="AE135" s="43"/>
      <c r="AF135" s="83" t="s">
        <v>252</v>
      </c>
      <c r="AG135" s="84"/>
      <c r="AH135" s="84"/>
      <c r="AI135" s="84"/>
      <c r="AJ135" s="84"/>
      <c r="AK135" s="84"/>
      <c r="AL135" s="84"/>
      <c r="AM135" s="84"/>
      <c r="AN135" s="84"/>
      <c r="AO135" s="84"/>
      <c r="AP135" s="84"/>
      <c r="AQ135" s="84"/>
      <c r="AR135" s="84"/>
      <c r="AS135" s="84"/>
      <c r="AT135" s="85"/>
      <c r="AU135" s="83" t="s">
        <v>257</v>
      </c>
      <c r="AV135" s="84"/>
      <c r="AW135" s="84"/>
      <c r="AX135" s="84"/>
      <c r="AY135" s="84"/>
      <c r="AZ135" s="84"/>
      <c r="BA135" s="84"/>
      <c r="BB135" s="84"/>
      <c r="BC135" s="84"/>
      <c r="BD135" s="84"/>
      <c r="BE135" s="84"/>
      <c r="BF135" s="84"/>
      <c r="BG135" s="84"/>
      <c r="BH135" s="84"/>
      <c r="BI135" s="85"/>
    </row>
    <row r="136" spans="1:79" ht="28.5" customHeight="1">
      <c r="A136" s="91"/>
      <c r="B136" s="92"/>
      <c r="C136" s="92"/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 t="s">
        <v>4</v>
      </c>
      <c r="AG136" s="43"/>
      <c r="AH136" s="43"/>
      <c r="AI136" s="43"/>
      <c r="AJ136" s="43"/>
      <c r="AK136" s="43" t="s">
        <v>3</v>
      </c>
      <c r="AL136" s="43"/>
      <c r="AM136" s="43"/>
      <c r="AN136" s="43"/>
      <c r="AO136" s="43"/>
      <c r="AP136" s="43" t="s">
        <v>123</v>
      </c>
      <c r="AQ136" s="43"/>
      <c r="AR136" s="43"/>
      <c r="AS136" s="43"/>
      <c r="AT136" s="43"/>
      <c r="AU136" s="43" t="s">
        <v>4</v>
      </c>
      <c r="AV136" s="43"/>
      <c r="AW136" s="43"/>
      <c r="AX136" s="43"/>
      <c r="AY136" s="43"/>
      <c r="AZ136" s="43" t="s">
        <v>3</v>
      </c>
      <c r="BA136" s="43"/>
      <c r="BB136" s="43"/>
      <c r="BC136" s="43"/>
      <c r="BD136" s="43"/>
      <c r="BE136" s="43" t="s">
        <v>90</v>
      </c>
      <c r="BF136" s="43"/>
      <c r="BG136" s="43"/>
      <c r="BH136" s="43"/>
      <c r="BI136" s="43"/>
    </row>
    <row r="137" spans="1:79" ht="15" customHeight="1">
      <c r="A137" s="83">
        <v>1</v>
      </c>
      <c r="B137" s="84"/>
      <c r="C137" s="84"/>
      <c r="D137" s="43">
        <v>2</v>
      </c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>
        <v>3</v>
      </c>
      <c r="R137" s="43"/>
      <c r="S137" s="43"/>
      <c r="T137" s="43"/>
      <c r="U137" s="43"/>
      <c r="V137" s="43">
        <v>4</v>
      </c>
      <c r="W137" s="43"/>
      <c r="X137" s="43"/>
      <c r="Y137" s="43"/>
      <c r="Z137" s="43"/>
      <c r="AA137" s="43"/>
      <c r="AB137" s="43"/>
      <c r="AC137" s="43"/>
      <c r="AD137" s="43"/>
      <c r="AE137" s="43"/>
      <c r="AF137" s="43">
        <v>5</v>
      </c>
      <c r="AG137" s="43"/>
      <c r="AH137" s="43"/>
      <c r="AI137" s="43"/>
      <c r="AJ137" s="43"/>
      <c r="AK137" s="43">
        <v>6</v>
      </c>
      <c r="AL137" s="43"/>
      <c r="AM137" s="43"/>
      <c r="AN137" s="43"/>
      <c r="AO137" s="43"/>
      <c r="AP137" s="43">
        <v>7</v>
      </c>
      <c r="AQ137" s="43"/>
      <c r="AR137" s="43"/>
      <c r="AS137" s="43"/>
      <c r="AT137" s="43"/>
      <c r="AU137" s="43">
        <v>8</v>
      </c>
      <c r="AV137" s="43"/>
      <c r="AW137" s="43"/>
      <c r="AX137" s="43"/>
      <c r="AY137" s="43"/>
      <c r="AZ137" s="43">
        <v>9</v>
      </c>
      <c r="BA137" s="43"/>
      <c r="BB137" s="43"/>
      <c r="BC137" s="43"/>
      <c r="BD137" s="43"/>
      <c r="BE137" s="43">
        <v>10</v>
      </c>
      <c r="BF137" s="43"/>
      <c r="BG137" s="43"/>
      <c r="BH137" s="43"/>
      <c r="BI137" s="43"/>
    </row>
    <row r="138" spans="1:79" ht="15.75" hidden="1" customHeight="1">
      <c r="A138" s="100" t="s">
        <v>154</v>
      </c>
      <c r="B138" s="101"/>
      <c r="C138" s="101"/>
      <c r="D138" s="43" t="s">
        <v>57</v>
      </c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 t="s">
        <v>70</v>
      </c>
      <c r="R138" s="43"/>
      <c r="S138" s="43"/>
      <c r="T138" s="43"/>
      <c r="U138" s="43"/>
      <c r="V138" s="43" t="s">
        <v>71</v>
      </c>
      <c r="W138" s="43"/>
      <c r="X138" s="43"/>
      <c r="Y138" s="43"/>
      <c r="Z138" s="43"/>
      <c r="AA138" s="43"/>
      <c r="AB138" s="43"/>
      <c r="AC138" s="43"/>
      <c r="AD138" s="43"/>
      <c r="AE138" s="43"/>
      <c r="AF138" s="74" t="s">
        <v>107</v>
      </c>
      <c r="AG138" s="74"/>
      <c r="AH138" s="74"/>
      <c r="AI138" s="74"/>
      <c r="AJ138" s="74"/>
      <c r="AK138" s="72" t="s">
        <v>108</v>
      </c>
      <c r="AL138" s="72"/>
      <c r="AM138" s="72"/>
      <c r="AN138" s="72"/>
      <c r="AO138" s="72"/>
      <c r="AP138" s="94" t="s">
        <v>182</v>
      </c>
      <c r="AQ138" s="94"/>
      <c r="AR138" s="94"/>
      <c r="AS138" s="94"/>
      <c r="AT138" s="94"/>
      <c r="AU138" s="74" t="s">
        <v>109</v>
      </c>
      <c r="AV138" s="74"/>
      <c r="AW138" s="74"/>
      <c r="AX138" s="74"/>
      <c r="AY138" s="74"/>
      <c r="AZ138" s="72" t="s">
        <v>110</v>
      </c>
      <c r="BA138" s="72"/>
      <c r="BB138" s="72"/>
      <c r="BC138" s="72"/>
      <c r="BD138" s="72"/>
      <c r="BE138" s="94" t="s">
        <v>182</v>
      </c>
      <c r="BF138" s="94"/>
      <c r="BG138" s="94"/>
      <c r="BH138" s="94"/>
      <c r="BI138" s="94"/>
      <c r="CA138" t="s">
        <v>39</v>
      </c>
    </row>
    <row r="139" spans="1:79" s="6" customFormat="1" ht="14.25">
      <c r="A139" s="45">
        <v>0</v>
      </c>
      <c r="B139" s="46"/>
      <c r="C139" s="46"/>
      <c r="D139" s="48" t="s">
        <v>181</v>
      </c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CA139" s="6" t="s">
        <v>40</v>
      </c>
    </row>
    <row r="140" spans="1:79" s="25" customFormat="1" ht="28.5" hidden="1" customHeight="1">
      <c r="A140" s="40">
        <v>0</v>
      </c>
      <c r="B140" s="41"/>
      <c r="C140" s="41"/>
      <c r="D140" s="42" t="s">
        <v>183</v>
      </c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50"/>
      <c r="Q140" s="43" t="s">
        <v>184</v>
      </c>
      <c r="R140" s="43"/>
      <c r="S140" s="43"/>
      <c r="T140" s="43"/>
      <c r="U140" s="43"/>
      <c r="V140" s="42" t="s">
        <v>185</v>
      </c>
      <c r="W140" s="49"/>
      <c r="X140" s="49"/>
      <c r="Y140" s="49"/>
      <c r="Z140" s="49"/>
      <c r="AA140" s="49"/>
      <c r="AB140" s="49"/>
      <c r="AC140" s="49"/>
      <c r="AD140" s="49"/>
      <c r="AE140" s="50"/>
      <c r="AF140" s="39">
        <v>0</v>
      </c>
      <c r="AG140" s="39"/>
      <c r="AH140" s="39"/>
      <c r="AI140" s="39"/>
      <c r="AJ140" s="39"/>
      <c r="AK140" s="39">
        <v>0</v>
      </c>
      <c r="AL140" s="39"/>
      <c r="AM140" s="39"/>
      <c r="AN140" s="39"/>
      <c r="AO140" s="39"/>
      <c r="AP140" s="39">
        <v>0</v>
      </c>
      <c r="AQ140" s="39"/>
      <c r="AR140" s="39"/>
      <c r="AS140" s="39"/>
      <c r="AT140" s="39"/>
      <c r="AU140" s="39">
        <v>0</v>
      </c>
      <c r="AV140" s="39"/>
      <c r="AW140" s="39"/>
      <c r="AX140" s="39"/>
      <c r="AY140" s="39"/>
      <c r="AZ140" s="39">
        <v>0</v>
      </c>
      <c r="BA140" s="39"/>
      <c r="BB140" s="39"/>
      <c r="BC140" s="39"/>
      <c r="BD140" s="39"/>
      <c r="BE140" s="39">
        <v>0</v>
      </c>
      <c r="BF140" s="39"/>
      <c r="BG140" s="39"/>
      <c r="BH140" s="39"/>
      <c r="BI140" s="39"/>
    </row>
    <row r="141" spans="1:79" s="25" customFormat="1" ht="30" hidden="1" customHeight="1">
      <c r="A141" s="40">
        <v>0</v>
      </c>
      <c r="B141" s="41"/>
      <c r="C141" s="41"/>
      <c r="D141" s="42" t="s">
        <v>186</v>
      </c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5"/>
      <c r="Q141" s="43" t="s">
        <v>184</v>
      </c>
      <c r="R141" s="43"/>
      <c r="S141" s="43"/>
      <c r="T141" s="43"/>
      <c r="U141" s="43"/>
      <c r="V141" s="42" t="s">
        <v>185</v>
      </c>
      <c r="W141" s="34"/>
      <c r="X141" s="34"/>
      <c r="Y141" s="34"/>
      <c r="Z141" s="34"/>
      <c r="AA141" s="34"/>
      <c r="AB141" s="34"/>
      <c r="AC141" s="34"/>
      <c r="AD141" s="34"/>
      <c r="AE141" s="35"/>
      <c r="AF141" s="39">
        <v>0</v>
      </c>
      <c r="AG141" s="39"/>
      <c r="AH141" s="39"/>
      <c r="AI141" s="39"/>
      <c r="AJ141" s="39"/>
      <c r="AK141" s="39">
        <v>0</v>
      </c>
      <c r="AL141" s="39"/>
      <c r="AM141" s="39"/>
      <c r="AN141" s="39"/>
      <c r="AO141" s="39"/>
      <c r="AP141" s="39">
        <v>0</v>
      </c>
      <c r="AQ141" s="39"/>
      <c r="AR141" s="39"/>
      <c r="AS141" s="39"/>
      <c r="AT141" s="39"/>
      <c r="AU141" s="39">
        <v>0</v>
      </c>
      <c r="AV141" s="39"/>
      <c r="AW141" s="39"/>
      <c r="AX141" s="39"/>
      <c r="AY141" s="39"/>
      <c r="AZ141" s="39">
        <v>0</v>
      </c>
      <c r="BA141" s="39"/>
      <c r="BB141" s="39"/>
      <c r="BC141" s="39"/>
      <c r="BD141" s="39"/>
      <c r="BE141" s="39">
        <v>0</v>
      </c>
      <c r="BF141" s="39"/>
      <c r="BG141" s="39"/>
      <c r="BH141" s="39"/>
      <c r="BI141" s="39"/>
    </row>
    <row r="142" spans="1:79" s="25" customFormat="1" ht="45" hidden="1" customHeight="1">
      <c r="A142" s="40">
        <v>0</v>
      </c>
      <c r="B142" s="41"/>
      <c r="C142" s="41"/>
      <c r="D142" s="42" t="s">
        <v>187</v>
      </c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5"/>
      <c r="Q142" s="43" t="s">
        <v>188</v>
      </c>
      <c r="R142" s="43"/>
      <c r="S142" s="43"/>
      <c r="T142" s="43"/>
      <c r="U142" s="43"/>
      <c r="V142" s="42" t="s">
        <v>189</v>
      </c>
      <c r="W142" s="34"/>
      <c r="X142" s="34"/>
      <c r="Y142" s="34"/>
      <c r="Z142" s="34"/>
      <c r="AA142" s="34"/>
      <c r="AB142" s="34"/>
      <c r="AC142" s="34"/>
      <c r="AD142" s="34"/>
      <c r="AE142" s="35"/>
      <c r="AF142" s="39">
        <v>0</v>
      </c>
      <c r="AG142" s="39"/>
      <c r="AH142" s="39"/>
      <c r="AI142" s="39"/>
      <c r="AJ142" s="39"/>
      <c r="AK142" s="39">
        <v>0</v>
      </c>
      <c r="AL142" s="39"/>
      <c r="AM142" s="39"/>
      <c r="AN142" s="39"/>
      <c r="AO142" s="39"/>
      <c r="AP142" s="39">
        <v>0</v>
      </c>
      <c r="AQ142" s="39"/>
      <c r="AR142" s="39"/>
      <c r="AS142" s="39"/>
      <c r="AT142" s="39"/>
      <c r="AU142" s="39">
        <v>0</v>
      </c>
      <c r="AV142" s="39"/>
      <c r="AW142" s="39"/>
      <c r="AX142" s="39"/>
      <c r="AY142" s="39"/>
      <c r="AZ142" s="39">
        <v>0</v>
      </c>
      <c r="BA142" s="39"/>
      <c r="BB142" s="39"/>
      <c r="BC142" s="39"/>
      <c r="BD142" s="39"/>
      <c r="BE142" s="39">
        <v>0</v>
      </c>
      <c r="BF142" s="39"/>
      <c r="BG142" s="39"/>
      <c r="BH142" s="39"/>
      <c r="BI142" s="39"/>
    </row>
    <row r="143" spans="1:79" s="25" customFormat="1" ht="45" hidden="1" customHeight="1">
      <c r="A143" s="40">
        <v>0</v>
      </c>
      <c r="B143" s="41"/>
      <c r="C143" s="41"/>
      <c r="D143" s="42" t="s">
        <v>190</v>
      </c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5"/>
      <c r="Q143" s="43" t="s">
        <v>188</v>
      </c>
      <c r="R143" s="43"/>
      <c r="S143" s="43"/>
      <c r="T143" s="43"/>
      <c r="U143" s="43"/>
      <c r="V143" s="42" t="s">
        <v>189</v>
      </c>
      <c r="W143" s="34"/>
      <c r="X143" s="34"/>
      <c r="Y143" s="34"/>
      <c r="Z143" s="34"/>
      <c r="AA143" s="34"/>
      <c r="AB143" s="34"/>
      <c r="AC143" s="34"/>
      <c r="AD143" s="34"/>
      <c r="AE143" s="35"/>
      <c r="AF143" s="39">
        <v>0</v>
      </c>
      <c r="AG143" s="39"/>
      <c r="AH143" s="39"/>
      <c r="AI143" s="39"/>
      <c r="AJ143" s="39"/>
      <c r="AK143" s="39">
        <v>0</v>
      </c>
      <c r="AL143" s="39"/>
      <c r="AM143" s="39"/>
      <c r="AN143" s="39"/>
      <c r="AO143" s="39"/>
      <c r="AP143" s="39">
        <v>0</v>
      </c>
      <c r="AQ143" s="39"/>
      <c r="AR143" s="39"/>
      <c r="AS143" s="39"/>
      <c r="AT143" s="39"/>
      <c r="AU143" s="39">
        <v>0</v>
      </c>
      <c r="AV143" s="39"/>
      <c r="AW143" s="39"/>
      <c r="AX143" s="39"/>
      <c r="AY143" s="39"/>
      <c r="AZ143" s="39">
        <v>0</v>
      </c>
      <c r="BA143" s="39"/>
      <c r="BB143" s="39"/>
      <c r="BC143" s="39"/>
      <c r="BD143" s="39"/>
      <c r="BE143" s="39">
        <v>0</v>
      </c>
      <c r="BF143" s="39"/>
      <c r="BG143" s="39"/>
      <c r="BH143" s="39"/>
      <c r="BI143" s="39"/>
    </row>
    <row r="144" spans="1:79" s="6" customFormat="1" ht="14.25" hidden="1">
      <c r="A144" s="45">
        <v>0</v>
      </c>
      <c r="B144" s="46"/>
      <c r="C144" s="46"/>
      <c r="D144" s="47" t="s">
        <v>191</v>
      </c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30"/>
      <c r="Q144" s="48"/>
      <c r="R144" s="48"/>
      <c r="S144" s="48"/>
      <c r="T144" s="48"/>
      <c r="U144" s="48"/>
      <c r="V144" s="47"/>
      <c r="W144" s="29"/>
      <c r="X144" s="29"/>
      <c r="Y144" s="29"/>
      <c r="Z144" s="29"/>
      <c r="AA144" s="29"/>
      <c r="AB144" s="29"/>
      <c r="AC144" s="29"/>
      <c r="AD144" s="29"/>
      <c r="AE144" s="30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</row>
    <row r="145" spans="1:70" s="25" customFormat="1" ht="28.5" hidden="1" customHeight="1">
      <c r="A145" s="40">
        <v>0</v>
      </c>
      <c r="B145" s="41"/>
      <c r="C145" s="41"/>
      <c r="D145" s="42" t="s">
        <v>192</v>
      </c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5"/>
      <c r="Q145" s="43" t="s">
        <v>193</v>
      </c>
      <c r="R145" s="43"/>
      <c r="S145" s="43"/>
      <c r="T145" s="43"/>
      <c r="U145" s="43"/>
      <c r="V145" s="42" t="s">
        <v>194</v>
      </c>
      <c r="W145" s="34"/>
      <c r="X145" s="34"/>
      <c r="Y145" s="34"/>
      <c r="Z145" s="34"/>
      <c r="AA145" s="34"/>
      <c r="AB145" s="34"/>
      <c r="AC145" s="34"/>
      <c r="AD145" s="34"/>
      <c r="AE145" s="35"/>
      <c r="AF145" s="39">
        <v>0</v>
      </c>
      <c r="AG145" s="39"/>
      <c r="AH145" s="39"/>
      <c r="AI145" s="39"/>
      <c r="AJ145" s="39"/>
      <c r="AK145" s="39">
        <v>0</v>
      </c>
      <c r="AL145" s="39"/>
      <c r="AM145" s="39"/>
      <c r="AN145" s="39"/>
      <c r="AO145" s="39"/>
      <c r="AP145" s="39">
        <v>0</v>
      </c>
      <c r="AQ145" s="39"/>
      <c r="AR145" s="39"/>
      <c r="AS145" s="39"/>
      <c r="AT145" s="39"/>
      <c r="AU145" s="39">
        <v>0</v>
      </c>
      <c r="AV145" s="39"/>
      <c r="AW145" s="39"/>
      <c r="AX145" s="39"/>
      <c r="AY145" s="39"/>
      <c r="AZ145" s="39">
        <v>0</v>
      </c>
      <c r="BA145" s="39"/>
      <c r="BB145" s="39"/>
      <c r="BC145" s="39"/>
      <c r="BD145" s="39"/>
      <c r="BE145" s="39">
        <v>0</v>
      </c>
      <c r="BF145" s="39"/>
      <c r="BG145" s="39"/>
      <c r="BH145" s="39"/>
      <c r="BI145" s="39"/>
    </row>
    <row r="146" spans="1:70" s="25" customFormat="1" ht="30" hidden="1" customHeight="1">
      <c r="A146" s="40">
        <v>0</v>
      </c>
      <c r="B146" s="41"/>
      <c r="C146" s="41"/>
      <c r="D146" s="42" t="s">
        <v>195</v>
      </c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5"/>
      <c r="Q146" s="43" t="s">
        <v>193</v>
      </c>
      <c r="R146" s="43"/>
      <c r="S146" s="43"/>
      <c r="T146" s="43"/>
      <c r="U146" s="43"/>
      <c r="V146" s="42" t="s">
        <v>196</v>
      </c>
      <c r="W146" s="34"/>
      <c r="X146" s="34"/>
      <c r="Y146" s="34"/>
      <c r="Z146" s="34"/>
      <c r="AA146" s="34"/>
      <c r="AB146" s="34"/>
      <c r="AC146" s="34"/>
      <c r="AD146" s="34"/>
      <c r="AE146" s="35"/>
      <c r="AF146" s="39">
        <v>0</v>
      </c>
      <c r="AG146" s="39"/>
      <c r="AH146" s="39"/>
      <c r="AI146" s="39"/>
      <c r="AJ146" s="39"/>
      <c r="AK146" s="39">
        <v>0</v>
      </c>
      <c r="AL146" s="39"/>
      <c r="AM146" s="39"/>
      <c r="AN146" s="39"/>
      <c r="AO146" s="39"/>
      <c r="AP146" s="39">
        <v>0</v>
      </c>
      <c r="AQ146" s="39"/>
      <c r="AR146" s="39"/>
      <c r="AS146" s="39"/>
      <c r="AT146" s="39"/>
      <c r="AU146" s="39">
        <v>0</v>
      </c>
      <c r="AV146" s="39"/>
      <c r="AW146" s="39"/>
      <c r="AX146" s="39"/>
      <c r="AY146" s="39"/>
      <c r="AZ146" s="39">
        <v>0</v>
      </c>
      <c r="BA146" s="39"/>
      <c r="BB146" s="39"/>
      <c r="BC146" s="39"/>
      <c r="BD146" s="39"/>
      <c r="BE146" s="39">
        <v>0</v>
      </c>
      <c r="BF146" s="39"/>
      <c r="BG146" s="39"/>
      <c r="BH146" s="39"/>
      <c r="BI146" s="39"/>
    </row>
    <row r="147" spans="1:70" s="25" customFormat="1" ht="60" hidden="1" customHeight="1">
      <c r="A147" s="40">
        <v>0</v>
      </c>
      <c r="B147" s="41"/>
      <c r="C147" s="41"/>
      <c r="D147" s="42" t="s">
        <v>197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5"/>
      <c r="Q147" s="43" t="s">
        <v>198</v>
      </c>
      <c r="R147" s="43"/>
      <c r="S147" s="43"/>
      <c r="T147" s="43"/>
      <c r="U147" s="43"/>
      <c r="V147" s="42" t="s">
        <v>196</v>
      </c>
      <c r="W147" s="34"/>
      <c r="X147" s="34"/>
      <c r="Y147" s="34"/>
      <c r="Z147" s="34"/>
      <c r="AA147" s="34"/>
      <c r="AB147" s="34"/>
      <c r="AC147" s="34"/>
      <c r="AD147" s="34"/>
      <c r="AE147" s="35"/>
      <c r="AF147" s="39">
        <v>0</v>
      </c>
      <c r="AG147" s="39"/>
      <c r="AH147" s="39"/>
      <c r="AI147" s="39"/>
      <c r="AJ147" s="39"/>
      <c r="AK147" s="39">
        <v>0</v>
      </c>
      <c r="AL147" s="39"/>
      <c r="AM147" s="39"/>
      <c r="AN147" s="39"/>
      <c r="AO147" s="39"/>
      <c r="AP147" s="39">
        <v>0</v>
      </c>
      <c r="AQ147" s="39"/>
      <c r="AR147" s="39"/>
      <c r="AS147" s="39"/>
      <c r="AT147" s="39"/>
      <c r="AU147" s="39">
        <v>0</v>
      </c>
      <c r="AV147" s="39"/>
      <c r="AW147" s="39"/>
      <c r="AX147" s="39"/>
      <c r="AY147" s="39"/>
      <c r="AZ147" s="39">
        <v>0</v>
      </c>
      <c r="BA147" s="39"/>
      <c r="BB147" s="39"/>
      <c r="BC147" s="39"/>
      <c r="BD147" s="39"/>
      <c r="BE147" s="39">
        <v>0</v>
      </c>
      <c r="BF147" s="39"/>
      <c r="BG147" s="39"/>
      <c r="BH147" s="39"/>
      <c r="BI147" s="39"/>
    </row>
    <row r="148" spans="1:70" s="25" customFormat="1" ht="60" hidden="1" customHeight="1">
      <c r="A148" s="40">
        <v>0</v>
      </c>
      <c r="B148" s="41"/>
      <c r="C148" s="41"/>
      <c r="D148" s="42" t="s">
        <v>199</v>
      </c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5"/>
      <c r="Q148" s="43" t="s">
        <v>198</v>
      </c>
      <c r="R148" s="43"/>
      <c r="S148" s="43"/>
      <c r="T148" s="43"/>
      <c r="U148" s="43"/>
      <c r="V148" s="42" t="s">
        <v>196</v>
      </c>
      <c r="W148" s="34"/>
      <c r="X148" s="34"/>
      <c r="Y148" s="34"/>
      <c r="Z148" s="34"/>
      <c r="AA148" s="34"/>
      <c r="AB148" s="34"/>
      <c r="AC148" s="34"/>
      <c r="AD148" s="34"/>
      <c r="AE148" s="35"/>
      <c r="AF148" s="39">
        <v>0</v>
      </c>
      <c r="AG148" s="39"/>
      <c r="AH148" s="39"/>
      <c r="AI148" s="39"/>
      <c r="AJ148" s="39"/>
      <c r="AK148" s="39">
        <v>0</v>
      </c>
      <c r="AL148" s="39"/>
      <c r="AM148" s="39"/>
      <c r="AN148" s="39"/>
      <c r="AO148" s="39"/>
      <c r="AP148" s="39">
        <v>0</v>
      </c>
      <c r="AQ148" s="39"/>
      <c r="AR148" s="39"/>
      <c r="AS148" s="39"/>
      <c r="AT148" s="39"/>
      <c r="AU148" s="39">
        <v>0</v>
      </c>
      <c r="AV148" s="39"/>
      <c r="AW148" s="39"/>
      <c r="AX148" s="39"/>
      <c r="AY148" s="39"/>
      <c r="AZ148" s="39">
        <v>0</v>
      </c>
      <c r="BA148" s="39"/>
      <c r="BB148" s="39"/>
      <c r="BC148" s="39"/>
      <c r="BD148" s="39"/>
      <c r="BE148" s="39">
        <v>0</v>
      </c>
      <c r="BF148" s="39"/>
      <c r="BG148" s="39"/>
      <c r="BH148" s="39"/>
      <c r="BI148" s="39"/>
    </row>
    <row r="149" spans="1:70" s="25" customFormat="1" ht="30" hidden="1" customHeight="1">
      <c r="A149" s="40">
        <v>0</v>
      </c>
      <c r="B149" s="41"/>
      <c r="C149" s="41"/>
      <c r="D149" s="42" t="s">
        <v>200</v>
      </c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5"/>
      <c r="Q149" s="43" t="s">
        <v>193</v>
      </c>
      <c r="R149" s="43"/>
      <c r="S149" s="43"/>
      <c r="T149" s="43"/>
      <c r="U149" s="43"/>
      <c r="V149" s="42" t="s">
        <v>196</v>
      </c>
      <c r="W149" s="34"/>
      <c r="X149" s="34"/>
      <c r="Y149" s="34"/>
      <c r="Z149" s="34"/>
      <c r="AA149" s="34"/>
      <c r="AB149" s="34"/>
      <c r="AC149" s="34"/>
      <c r="AD149" s="34"/>
      <c r="AE149" s="35"/>
      <c r="AF149" s="39">
        <v>0</v>
      </c>
      <c r="AG149" s="39"/>
      <c r="AH149" s="39"/>
      <c r="AI149" s="39"/>
      <c r="AJ149" s="39"/>
      <c r="AK149" s="39">
        <v>0</v>
      </c>
      <c r="AL149" s="39"/>
      <c r="AM149" s="39"/>
      <c r="AN149" s="39"/>
      <c r="AO149" s="39"/>
      <c r="AP149" s="39">
        <v>0</v>
      </c>
      <c r="AQ149" s="39"/>
      <c r="AR149" s="39"/>
      <c r="AS149" s="39"/>
      <c r="AT149" s="39"/>
      <c r="AU149" s="39">
        <v>0</v>
      </c>
      <c r="AV149" s="39"/>
      <c r="AW149" s="39"/>
      <c r="AX149" s="39"/>
      <c r="AY149" s="39"/>
      <c r="AZ149" s="39">
        <v>0</v>
      </c>
      <c r="BA149" s="39"/>
      <c r="BB149" s="39"/>
      <c r="BC149" s="39"/>
      <c r="BD149" s="39"/>
      <c r="BE149" s="39">
        <v>0</v>
      </c>
      <c r="BF149" s="39"/>
      <c r="BG149" s="39"/>
      <c r="BH149" s="39"/>
      <c r="BI149" s="39"/>
    </row>
    <row r="150" spans="1:70" s="25" customFormat="1" ht="30" hidden="1" customHeight="1">
      <c r="A150" s="40">
        <v>0</v>
      </c>
      <c r="B150" s="41"/>
      <c r="C150" s="41"/>
      <c r="D150" s="42" t="s">
        <v>201</v>
      </c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5"/>
      <c r="Q150" s="43" t="s">
        <v>193</v>
      </c>
      <c r="R150" s="43"/>
      <c r="S150" s="43"/>
      <c r="T150" s="43"/>
      <c r="U150" s="43"/>
      <c r="V150" s="42" t="s">
        <v>196</v>
      </c>
      <c r="W150" s="34"/>
      <c r="X150" s="34"/>
      <c r="Y150" s="34"/>
      <c r="Z150" s="34"/>
      <c r="AA150" s="34"/>
      <c r="AB150" s="34"/>
      <c r="AC150" s="34"/>
      <c r="AD150" s="34"/>
      <c r="AE150" s="35"/>
      <c r="AF150" s="39">
        <v>0</v>
      </c>
      <c r="AG150" s="39"/>
      <c r="AH150" s="39"/>
      <c r="AI150" s="39"/>
      <c r="AJ150" s="39"/>
      <c r="AK150" s="39">
        <v>0</v>
      </c>
      <c r="AL150" s="39"/>
      <c r="AM150" s="39"/>
      <c r="AN150" s="39"/>
      <c r="AO150" s="39"/>
      <c r="AP150" s="39">
        <v>0</v>
      </c>
      <c r="AQ150" s="39"/>
      <c r="AR150" s="39"/>
      <c r="AS150" s="39"/>
      <c r="AT150" s="39"/>
      <c r="AU150" s="39">
        <v>0</v>
      </c>
      <c r="AV150" s="39"/>
      <c r="AW150" s="39"/>
      <c r="AX150" s="39"/>
      <c r="AY150" s="39"/>
      <c r="AZ150" s="39">
        <v>0</v>
      </c>
      <c r="BA150" s="39"/>
      <c r="BB150" s="39"/>
      <c r="BC150" s="39"/>
      <c r="BD150" s="39"/>
      <c r="BE150" s="39">
        <v>0</v>
      </c>
      <c r="BF150" s="39"/>
      <c r="BG150" s="39"/>
      <c r="BH150" s="39"/>
      <c r="BI150" s="39"/>
    </row>
    <row r="151" spans="1:70" s="25" customFormat="1" ht="30" hidden="1" customHeight="1">
      <c r="A151" s="40">
        <v>0</v>
      </c>
      <c r="B151" s="41"/>
      <c r="C151" s="41"/>
      <c r="D151" s="42" t="s">
        <v>202</v>
      </c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5"/>
      <c r="Q151" s="43" t="s">
        <v>193</v>
      </c>
      <c r="R151" s="43"/>
      <c r="S151" s="43"/>
      <c r="T151" s="43"/>
      <c r="U151" s="43"/>
      <c r="V151" s="42" t="s">
        <v>196</v>
      </c>
      <c r="W151" s="34"/>
      <c r="X151" s="34"/>
      <c r="Y151" s="34"/>
      <c r="Z151" s="34"/>
      <c r="AA151" s="34"/>
      <c r="AB151" s="34"/>
      <c r="AC151" s="34"/>
      <c r="AD151" s="34"/>
      <c r="AE151" s="35"/>
      <c r="AF151" s="39">
        <v>0</v>
      </c>
      <c r="AG151" s="39"/>
      <c r="AH151" s="39"/>
      <c r="AI151" s="39"/>
      <c r="AJ151" s="39"/>
      <c r="AK151" s="39">
        <v>0</v>
      </c>
      <c r="AL151" s="39"/>
      <c r="AM151" s="39"/>
      <c r="AN151" s="39"/>
      <c r="AO151" s="39"/>
      <c r="AP151" s="39">
        <v>0</v>
      </c>
      <c r="AQ151" s="39"/>
      <c r="AR151" s="39"/>
      <c r="AS151" s="39"/>
      <c r="AT151" s="39"/>
      <c r="AU151" s="39">
        <v>0</v>
      </c>
      <c r="AV151" s="39"/>
      <c r="AW151" s="39"/>
      <c r="AX151" s="39"/>
      <c r="AY151" s="39"/>
      <c r="AZ151" s="39">
        <v>0</v>
      </c>
      <c r="BA151" s="39"/>
      <c r="BB151" s="39"/>
      <c r="BC151" s="39"/>
      <c r="BD151" s="39"/>
      <c r="BE151" s="39">
        <v>0</v>
      </c>
      <c r="BF151" s="39"/>
      <c r="BG151" s="39"/>
      <c r="BH151" s="39"/>
      <c r="BI151" s="39"/>
    </row>
    <row r="152" spans="1:70" s="6" customFormat="1" ht="14.25" hidden="1">
      <c r="A152" s="45">
        <v>0</v>
      </c>
      <c r="B152" s="46"/>
      <c r="C152" s="46"/>
      <c r="D152" s="47" t="s">
        <v>203</v>
      </c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30"/>
      <c r="Q152" s="48"/>
      <c r="R152" s="48"/>
      <c r="S152" s="48"/>
      <c r="T152" s="48"/>
      <c r="U152" s="48"/>
      <c r="V152" s="47"/>
      <c r="W152" s="29"/>
      <c r="X152" s="29"/>
      <c r="Y152" s="29"/>
      <c r="Z152" s="29"/>
      <c r="AA152" s="29"/>
      <c r="AB152" s="29"/>
      <c r="AC152" s="29"/>
      <c r="AD152" s="29"/>
      <c r="AE152" s="30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</row>
    <row r="153" spans="1:70" s="25" customFormat="1" ht="28.5" hidden="1" customHeight="1">
      <c r="A153" s="40">
        <v>0</v>
      </c>
      <c r="B153" s="41"/>
      <c r="C153" s="41"/>
      <c r="D153" s="42" t="s">
        <v>204</v>
      </c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5"/>
      <c r="Q153" s="43" t="s">
        <v>188</v>
      </c>
      <c r="R153" s="43"/>
      <c r="S153" s="43"/>
      <c r="T153" s="43"/>
      <c r="U153" s="43"/>
      <c r="V153" s="42" t="s">
        <v>205</v>
      </c>
      <c r="W153" s="34"/>
      <c r="X153" s="34"/>
      <c r="Y153" s="34"/>
      <c r="Z153" s="34"/>
      <c r="AA153" s="34"/>
      <c r="AB153" s="34"/>
      <c r="AC153" s="34"/>
      <c r="AD153" s="34"/>
      <c r="AE153" s="35"/>
      <c r="AF153" s="39">
        <v>0</v>
      </c>
      <c r="AG153" s="39"/>
      <c r="AH153" s="39"/>
      <c r="AI153" s="39"/>
      <c r="AJ153" s="39"/>
      <c r="AK153" s="39">
        <v>0</v>
      </c>
      <c r="AL153" s="39"/>
      <c r="AM153" s="39"/>
      <c r="AN153" s="39"/>
      <c r="AO153" s="39"/>
      <c r="AP153" s="39">
        <v>0</v>
      </c>
      <c r="AQ153" s="39"/>
      <c r="AR153" s="39"/>
      <c r="AS153" s="39"/>
      <c r="AT153" s="39"/>
      <c r="AU153" s="39">
        <v>0</v>
      </c>
      <c r="AV153" s="39"/>
      <c r="AW153" s="39"/>
      <c r="AX153" s="39"/>
      <c r="AY153" s="39"/>
      <c r="AZ153" s="39">
        <v>0</v>
      </c>
      <c r="BA153" s="39"/>
      <c r="BB153" s="39"/>
      <c r="BC153" s="39"/>
      <c r="BD153" s="39"/>
      <c r="BE153" s="39">
        <v>0</v>
      </c>
      <c r="BF153" s="39"/>
      <c r="BG153" s="39"/>
      <c r="BH153" s="39"/>
      <c r="BI153" s="39"/>
    </row>
    <row r="154" spans="1:70" s="6" customFormat="1" ht="14.25" hidden="1">
      <c r="A154" s="45">
        <v>0</v>
      </c>
      <c r="B154" s="46"/>
      <c r="C154" s="46"/>
      <c r="D154" s="47" t="s">
        <v>206</v>
      </c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30"/>
      <c r="Q154" s="48"/>
      <c r="R154" s="48"/>
      <c r="S154" s="48"/>
      <c r="T154" s="48"/>
      <c r="U154" s="48"/>
      <c r="V154" s="47"/>
      <c r="W154" s="29"/>
      <c r="X154" s="29"/>
      <c r="Y154" s="29"/>
      <c r="Z154" s="29"/>
      <c r="AA154" s="29"/>
      <c r="AB154" s="29"/>
      <c r="AC154" s="29"/>
      <c r="AD154" s="29"/>
      <c r="AE154" s="30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</row>
    <row r="155" spans="1:70" s="25" customFormat="1" ht="42.75" hidden="1" customHeight="1">
      <c r="A155" s="40">
        <v>0</v>
      </c>
      <c r="B155" s="41"/>
      <c r="C155" s="41"/>
      <c r="D155" s="42" t="s">
        <v>207</v>
      </c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5"/>
      <c r="Q155" s="43" t="s">
        <v>208</v>
      </c>
      <c r="R155" s="43"/>
      <c r="S155" s="43"/>
      <c r="T155" s="43"/>
      <c r="U155" s="43"/>
      <c r="V155" s="42" t="s">
        <v>209</v>
      </c>
      <c r="W155" s="34"/>
      <c r="X155" s="34"/>
      <c r="Y155" s="34"/>
      <c r="Z155" s="34"/>
      <c r="AA155" s="34"/>
      <c r="AB155" s="34"/>
      <c r="AC155" s="34"/>
      <c r="AD155" s="34"/>
      <c r="AE155" s="35"/>
      <c r="AF155" s="39">
        <v>0</v>
      </c>
      <c r="AG155" s="39"/>
      <c r="AH155" s="39"/>
      <c r="AI155" s="39"/>
      <c r="AJ155" s="39"/>
      <c r="AK155" s="39">
        <v>0</v>
      </c>
      <c r="AL155" s="39"/>
      <c r="AM155" s="39"/>
      <c r="AN155" s="39"/>
      <c r="AO155" s="39"/>
      <c r="AP155" s="39">
        <v>0</v>
      </c>
      <c r="AQ155" s="39"/>
      <c r="AR155" s="39"/>
      <c r="AS155" s="39"/>
      <c r="AT155" s="39"/>
      <c r="AU155" s="39">
        <v>0</v>
      </c>
      <c r="AV155" s="39"/>
      <c r="AW155" s="39"/>
      <c r="AX155" s="39"/>
      <c r="AY155" s="39"/>
      <c r="AZ155" s="39">
        <v>0</v>
      </c>
      <c r="BA155" s="39"/>
      <c r="BB155" s="39"/>
      <c r="BC155" s="39"/>
      <c r="BD155" s="39"/>
      <c r="BE155" s="39">
        <v>0</v>
      </c>
      <c r="BF155" s="39"/>
      <c r="BG155" s="39"/>
      <c r="BH155" s="39"/>
      <c r="BI155" s="39"/>
    </row>
    <row r="156" spans="1:70" s="25" customFormat="1" ht="45" hidden="1" customHeight="1">
      <c r="A156" s="40">
        <v>0</v>
      </c>
      <c r="B156" s="41"/>
      <c r="C156" s="41"/>
      <c r="D156" s="42" t="s">
        <v>210</v>
      </c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5"/>
      <c r="Q156" s="43" t="s">
        <v>208</v>
      </c>
      <c r="R156" s="43"/>
      <c r="S156" s="43"/>
      <c r="T156" s="43"/>
      <c r="U156" s="43"/>
      <c r="V156" s="42" t="s">
        <v>209</v>
      </c>
      <c r="W156" s="34"/>
      <c r="X156" s="34"/>
      <c r="Y156" s="34"/>
      <c r="Z156" s="34"/>
      <c r="AA156" s="34"/>
      <c r="AB156" s="34"/>
      <c r="AC156" s="34"/>
      <c r="AD156" s="34"/>
      <c r="AE156" s="35"/>
      <c r="AF156" s="39">
        <v>0</v>
      </c>
      <c r="AG156" s="39"/>
      <c r="AH156" s="39"/>
      <c r="AI156" s="39"/>
      <c r="AJ156" s="39"/>
      <c r="AK156" s="39">
        <v>0</v>
      </c>
      <c r="AL156" s="39"/>
      <c r="AM156" s="39"/>
      <c r="AN156" s="39"/>
      <c r="AO156" s="39"/>
      <c r="AP156" s="39">
        <v>0</v>
      </c>
      <c r="AQ156" s="39"/>
      <c r="AR156" s="39"/>
      <c r="AS156" s="39"/>
      <c r="AT156" s="39"/>
      <c r="AU156" s="39">
        <v>0</v>
      </c>
      <c r="AV156" s="39"/>
      <c r="AW156" s="39"/>
      <c r="AX156" s="39"/>
      <c r="AY156" s="39"/>
      <c r="AZ156" s="39">
        <v>0</v>
      </c>
      <c r="BA156" s="39"/>
      <c r="BB156" s="39"/>
      <c r="BC156" s="39"/>
      <c r="BD156" s="39"/>
      <c r="BE156" s="39">
        <v>0</v>
      </c>
      <c r="BF156" s="39"/>
      <c r="BG156" s="39"/>
      <c r="BH156" s="39"/>
      <c r="BI156" s="39"/>
    </row>
    <row r="158" spans="1:70" ht="14.25" customHeight="1">
      <c r="A158" s="71" t="s">
        <v>124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  <c r="AL158" s="71"/>
      <c r="AM158" s="71"/>
      <c r="AN158" s="71"/>
      <c r="AO158" s="71"/>
      <c r="AP158" s="71"/>
      <c r="AQ158" s="71"/>
      <c r="AR158" s="71"/>
      <c r="AS158" s="71"/>
      <c r="AT158" s="71"/>
      <c r="AU158" s="71"/>
      <c r="AV158" s="71"/>
      <c r="AW158" s="71"/>
      <c r="AX158" s="71"/>
      <c r="AY158" s="71"/>
      <c r="AZ158" s="71"/>
      <c r="BA158" s="71"/>
      <c r="BB158" s="71"/>
      <c r="BC158" s="71"/>
      <c r="BD158" s="71"/>
      <c r="BE158" s="71"/>
      <c r="BF158" s="71"/>
      <c r="BG158" s="71"/>
      <c r="BH158" s="71"/>
      <c r="BI158" s="71"/>
      <c r="BJ158" s="71"/>
      <c r="BK158" s="71"/>
      <c r="BL158" s="71"/>
    </row>
    <row r="159" spans="1:70" ht="15" customHeight="1">
      <c r="A159" s="86" t="s">
        <v>230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  <c r="AW159" s="86"/>
      <c r="AX159" s="86"/>
      <c r="AY159" s="86"/>
      <c r="AZ159" s="86"/>
      <c r="BA159" s="86"/>
      <c r="BB159" s="86"/>
      <c r="BC159" s="86"/>
      <c r="BD159" s="86"/>
      <c r="BE159" s="86"/>
      <c r="BF159" s="86"/>
      <c r="BG159" s="86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</row>
    <row r="160" spans="1:70" ht="12.95" customHeight="1">
      <c r="A160" s="88" t="s">
        <v>19</v>
      </c>
      <c r="B160" s="89"/>
      <c r="C160" s="89"/>
      <c r="D160" s="89"/>
      <c r="E160" s="89"/>
      <c r="F160" s="89"/>
      <c r="G160" s="89"/>
      <c r="H160" s="89"/>
      <c r="I160" s="89"/>
      <c r="J160" s="89"/>
      <c r="K160" s="89"/>
      <c r="L160" s="89"/>
      <c r="M160" s="89"/>
      <c r="N160" s="89"/>
      <c r="O160" s="89"/>
      <c r="P160" s="89"/>
      <c r="Q160" s="89"/>
      <c r="R160" s="89"/>
      <c r="S160" s="89"/>
      <c r="T160" s="90"/>
      <c r="U160" s="43" t="s">
        <v>231</v>
      </c>
      <c r="V160" s="43"/>
      <c r="W160" s="43"/>
      <c r="X160" s="43"/>
      <c r="Y160" s="43"/>
      <c r="Z160" s="43"/>
      <c r="AA160" s="43"/>
      <c r="AB160" s="43"/>
      <c r="AC160" s="43"/>
      <c r="AD160" s="43"/>
      <c r="AE160" s="43" t="s">
        <v>234</v>
      </c>
      <c r="AF160" s="43"/>
      <c r="AG160" s="43"/>
      <c r="AH160" s="43"/>
      <c r="AI160" s="43"/>
      <c r="AJ160" s="43"/>
      <c r="AK160" s="43"/>
      <c r="AL160" s="43"/>
      <c r="AM160" s="43"/>
      <c r="AN160" s="43"/>
      <c r="AO160" s="43" t="s">
        <v>241</v>
      </c>
      <c r="AP160" s="43"/>
      <c r="AQ160" s="43"/>
      <c r="AR160" s="43"/>
      <c r="AS160" s="43"/>
      <c r="AT160" s="43"/>
      <c r="AU160" s="43"/>
      <c r="AV160" s="43"/>
      <c r="AW160" s="43"/>
      <c r="AX160" s="43"/>
      <c r="AY160" s="43" t="s">
        <v>252</v>
      </c>
      <c r="AZ160" s="43"/>
      <c r="BA160" s="43"/>
      <c r="BB160" s="43"/>
      <c r="BC160" s="43"/>
      <c r="BD160" s="43"/>
      <c r="BE160" s="43"/>
      <c r="BF160" s="43"/>
      <c r="BG160" s="43"/>
      <c r="BH160" s="43"/>
      <c r="BI160" s="43" t="s">
        <v>257</v>
      </c>
      <c r="BJ160" s="43"/>
      <c r="BK160" s="43"/>
      <c r="BL160" s="43"/>
      <c r="BM160" s="43"/>
      <c r="BN160" s="43"/>
      <c r="BO160" s="43"/>
      <c r="BP160" s="43"/>
      <c r="BQ160" s="43"/>
      <c r="BR160" s="43"/>
    </row>
    <row r="161" spans="1:79" ht="30" customHeight="1">
      <c r="A161" s="91"/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3"/>
      <c r="U161" s="43" t="s">
        <v>4</v>
      </c>
      <c r="V161" s="43"/>
      <c r="W161" s="43"/>
      <c r="X161" s="43"/>
      <c r="Y161" s="43"/>
      <c r="Z161" s="43" t="s">
        <v>3</v>
      </c>
      <c r="AA161" s="43"/>
      <c r="AB161" s="43"/>
      <c r="AC161" s="43"/>
      <c r="AD161" s="43"/>
      <c r="AE161" s="43" t="s">
        <v>4</v>
      </c>
      <c r="AF161" s="43"/>
      <c r="AG161" s="43"/>
      <c r="AH161" s="43"/>
      <c r="AI161" s="43"/>
      <c r="AJ161" s="43" t="s">
        <v>3</v>
      </c>
      <c r="AK161" s="43"/>
      <c r="AL161" s="43"/>
      <c r="AM161" s="43"/>
      <c r="AN161" s="43"/>
      <c r="AO161" s="43" t="s">
        <v>4</v>
      </c>
      <c r="AP161" s="43"/>
      <c r="AQ161" s="43"/>
      <c r="AR161" s="43"/>
      <c r="AS161" s="43"/>
      <c r="AT161" s="43" t="s">
        <v>3</v>
      </c>
      <c r="AU161" s="43"/>
      <c r="AV161" s="43"/>
      <c r="AW161" s="43"/>
      <c r="AX161" s="43"/>
      <c r="AY161" s="43" t="s">
        <v>4</v>
      </c>
      <c r="AZ161" s="43"/>
      <c r="BA161" s="43"/>
      <c r="BB161" s="43"/>
      <c r="BC161" s="43"/>
      <c r="BD161" s="43" t="s">
        <v>3</v>
      </c>
      <c r="BE161" s="43"/>
      <c r="BF161" s="43"/>
      <c r="BG161" s="43"/>
      <c r="BH161" s="43"/>
      <c r="BI161" s="43" t="s">
        <v>4</v>
      </c>
      <c r="BJ161" s="43"/>
      <c r="BK161" s="43"/>
      <c r="BL161" s="43"/>
      <c r="BM161" s="43"/>
      <c r="BN161" s="43" t="s">
        <v>3</v>
      </c>
      <c r="BO161" s="43"/>
      <c r="BP161" s="43"/>
      <c r="BQ161" s="43"/>
      <c r="BR161" s="43"/>
    </row>
    <row r="162" spans="1:79" ht="15" customHeight="1">
      <c r="A162" s="83">
        <v>1</v>
      </c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  <c r="Q162" s="84"/>
      <c r="R162" s="84"/>
      <c r="S162" s="84"/>
      <c r="T162" s="85"/>
      <c r="U162" s="43">
        <v>2</v>
      </c>
      <c r="V162" s="43"/>
      <c r="W162" s="43"/>
      <c r="X162" s="43"/>
      <c r="Y162" s="43"/>
      <c r="Z162" s="43">
        <v>3</v>
      </c>
      <c r="AA162" s="43"/>
      <c r="AB162" s="43"/>
      <c r="AC162" s="43"/>
      <c r="AD162" s="43"/>
      <c r="AE162" s="43">
        <v>4</v>
      </c>
      <c r="AF162" s="43"/>
      <c r="AG162" s="43"/>
      <c r="AH162" s="43"/>
      <c r="AI162" s="43"/>
      <c r="AJ162" s="43">
        <v>5</v>
      </c>
      <c r="AK162" s="43"/>
      <c r="AL162" s="43"/>
      <c r="AM162" s="43"/>
      <c r="AN162" s="43"/>
      <c r="AO162" s="43">
        <v>6</v>
      </c>
      <c r="AP162" s="43"/>
      <c r="AQ162" s="43"/>
      <c r="AR162" s="43"/>
      <c r="AS162" s="43"/>
      <c r="AT162" s="43">
        <v>7</v>
      </c>
      <c r="AU162" s="43"/>
      <c r="AV162" s="43"/>
      <c r="AW162" s="43"/>
      <c r="AX162" s="43"/>
      <c r="AY162" s="43">
        <v>8</v>
      </c>
      <c r="AZ162" s="43"/>
      <c r="BA162" s="43"/>
      <c r="BB162" s="43"/>
      <c r="BC162" s="43"/>
      <c r="BD162" s="43">
        <v>9</v>
      </c>
      <c r="BE162" s="43"/>
      <c r="BF162" s="43"/>
      <c r="BG162" s="43"/>
      <c r="BH162" s="43"/>
      <c r="BI162" s="43">
        <v>10</v>
      </c>
      <c r="BJ162" s="43"/>
      <c r="BK162" s="43"/>
      <c r="BL162" s="43"/>
      <c r="BM162" s="43"/>
      <c r="BN162" s="43">
        <v>11</v>
      </c>
      <c r="BO162" s="43"/>
      <c r="BP162" s="43"/>
      <c r="BQ162" s="43"/>
      <c r="BR162" s="43"/>
    </row>
    <row r="163" spans="1:79" s="1" customFormat="1" ht="15.75" hidden="1" customHeight="1">
      <c r="A163" s="100" t="s">
        <v>57</v>
      </c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2"/>
      <c r="U163" s="74" t="s">
        <v>65</v>
      </c>
      <c r="V163" s="74"/>
      <c r="W163" s="74"/>
      <c r="X163" s="74"/>
      <c r="Y163" s="74"/>
      <c r="Z163" s="72" t="s">
        <v>66</v>
      </c>
      <c r="AA163" s="72"/>
      <c r="AB163" s="72"/>
      <c r="AC163" s="72"/>
      <c r="AD163" s="72"/>
      <c r="AE163" s="74" t="s">
        <v>67</v>
      </c>
      <c r="AF163" s="74"/>
      <c r="AG163" s="74"/>
      <c r="AH163" s="74"/>
      <c r="AI163" s="74"/>
      <c r="AJ163" s="72" t="s">
        <v>68</v>
      </c>
      <c r="AK163" s="72"/>
      <c r="AL163" s="72"/>
      <c r="AM163" s="72"/>
      <c r="AN163" s="72"/>
      <c r="AO163" s="74" t="s">
        <v>58</v>
      </c>
      <c r="AP163" s="74"/>
      <c r="AQ163" s="74"/>
      <c r="AR163" s="74"/>
      <c r="AS163" s="74"/>
      <c r="AT163" s="72" t="s">
        <v>59</v>
      </c>
      <c r="AU163" s="72"/>
      <c r="AV163" s="72"/>
      <c r="AW163" s="72"/>
      <c r="AX163" s="72"/>
      <c r="AY163" s="74" t="s">
        <v>60</v>
      </c>
      <c r="AZ163" s="74"/>
      <c r="BA163" s="74"/>
      <c r="BB163" s="74"/>
      <c r="BC163" s="74"/>
      <c r="BD163" s="72" t="s">
        <v>61</v>
      </c>
      <c r="BE163" s="72"/>
      <c r="BF163" s="72"/>
      <c r="BG163" s="72"/>
      <c r="BH163" s="72"/>
      <c r="BI163" s="74" t="s">
        <v>62</v>
      </c>
      <c r="BJ163" s="74"/>
      <c r="BK163" s="74"/>
      <c r="BL163" s="74"/>
      <c r="BM163" s="74"/>
      <c r="BN163" s="72" t="s">
        <v>63</v>
      </c>
      <c r="BO163" s="72"/>
      <c r="BP163" s="72"/>
      <c r="BQ163" s="72"/>
      <c r="BR163" s="72"/>
      <c r="CA163" t="s">
        <v>41</v>
      </c>
    </row>
    <row r="164" spans="1:79" s="6" customFormat="1" ht="12.75" customHeight="1">
      <c r="A164" s="45" t="s">
        <v>147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5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6"/>
      <c r="BI164" s="26"/>
      <c r="BJ164" s="26"/>
      <c r="BK164" s="26"/>
      <c r="BL164" s="26"/>
      <c r="BM164" s="26"/>
      <c r="BN164" s="26"/>
      <c r="BO164" s="26"/>
      <c r="BP164" s="26"/>
      <c r="BQ164" s="26"/>
      <c r="BR164" s="26"/>
      <c r="CA164" s="6" t="s">
        <v>42</v>
      </c>
    </row>
    <row r="165" spans="1:79" s="25" customFormat="1" ht="38.25" customHeight="1">
      <c r="A165" s="33" t="s">
        <v>211</v>
      </c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5"/>
      <c r="U165" s="31" t="s">
        <v>173</v>
      </c>
      <c r="V165" s="31"/>
      <c r="W165" s="31"/>
      <c r="X165" s="31"/>
      <c r="Y165" s="31"/>
      <c r="Z165" s="31"/>
      <c r="AA165" s="31"/>
      <c r="AB165" s="31"/>
      <c r="AC165" s="31"/>
      <c r="AD165" s="31"/>
      <c r="AE165" s="31" t="s">
        <v>173</v>
      </c>
      <c r="AF165" s="31"/>
      <c r="AG165" s="31"/>
      <c r="AH165" s="31"/>
      <c r="AI165" s="31"/>
      <c r="AJ165" s="31"/>
      <c r="AK165" s="31"/>
      <c r="AL165" s="31"/>
      <c r="AM165" s="31"/>
      <c r="AN165" s="31"/>
      <c r="AO165" s="31" t="s">
        <v>173</v>
      </c>
      <c r="AP165" s="31"/>
      <c r="AQ165" s="31"/>
      <c r="AR165" s="31"/>
      <c r="AS165" s="31"/>
      <c r="AT165" s="31"/>
      <c r="AU165" s="31"/>
      <c r="AV165" s="31"/>
      <c r="AW165" s="31"/>
      <c r="AX165" s="31"/>
      <c r="AY165" s="31" t="s">
        <v>173</v>
      </c>
      <c r="AZ165" s="31"/>
      <c r="BA165" s="31"/>
      <c r="BB165" s="31"/>
      <c r="BC165" s="31"/>
      <c r="BD165" s="31"/>
      <c r="BE165" s="31"/>
      <c r="BF165" s="31"/>
      <c r="BG165" s="31"/>
      <c r="BH165" s="31"/>
      <c r="BI165" s="31" t="s">
        <v>173</v>
      </c>
      <c r="BJ165" s="31"/>
      <c r="BK165" s="31"/>
      <c r="BL165" s="31"/>
      <c r="BM165" s="31"/>
      <c r="BN165" s="31"/>
      <c r="BO165" s="31"/>
      <c r="BP165" s="31"/>
      <c r="BQ165" s="31"/>
      <c r="BR165" s="31"/>
    </row>
    <row r="166" spans="1:79" ht="9.75" customHeight="1"/>
    <row r="167" spans="1:79" ht="21" hidden="1" customHeight="1"/>
    <row r="168" spans="1:79" ht="14.25" customHeight="1">
      <c r="A168" s="71" t="s">
        <v>125</v>
      </c>
      <c r="B168" s="71"/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  <c r="AI168" s="71"/>
      <c r="AJ168" s="71"/>
      <c r="AK168" s="71"/>
      <c r="AL168" s="71"/>
      <c r="AM168" s="71"/>
      <c r="AN168" s="71"/>
      <c r="AO168" s="71"/>
      <c r="AP168" s="71"/>
      <c r="AQ168" s="71"/>
      <c r="AR168" s="71"/>
      <c r="AS168" s="71"/>
      <c r="AT168" s="71"/>
      <c r="AU168" s="71"/>
      <c r="AV168" s="71"/>
      <c r="AW168" s="71"/>
      <c r="AX168" s="71"/>
      <c r="AY168" s="71"/>
      <c r="AZ168" s="71"/>
      <c r="BA168" s="71"/>
      <c r="BB168" s="71"/>
      <c r="BC168" s="71"/>
      <c r="BD168" s="71"/>
      <c r="BE168" s="71"/>
      <c r="BF168" s="71"/>
      <c r="BG168" s="71"/>
      <c r="BH168" s="71"/>
      <c r="BI168" s="71"/>
      <c r="BJ168" s="71"/>
      <c r="BK168" s="71"/>
      <c r="BL168" s="71"/>
    </row>
    <row r="169" spans="1:79" ht="15" customHeight="1">
      <c r="A169" s="88" t="s">
        <v>6</v>
      </c>
      <c r="B169" s="89"/>
      <c r="C169" s="89"/>
      <c r="D169" s="88" t="s">
        <v>10</v>
      </c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90"/>
      <c r="W169" s="43" t="s">
        <v>231</v>
      </c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 t="s">
        <v>235</v>
      </c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 t="s">
        <v>246</v>
      </c>
      <c r="AV169" s="43"/>
      <c r="AW169" s="43"/>
      <c r="AX169" s="43"/>
      <c r="AY169" s="43"/>
      <c r="AZ169" s="43"/>
      <c r="BA169" s="43" t="s">
        <v>253</v>
      </c>
      <c r="BB169" s="43"/>
      <c r="BC169" s="43"/>
      <c r="BD169" s="43"/>
      <c r="BE169" s="43"/>
      <c r="BF169" s="43"/>
      <c r="BG169" s="43" t="s">
        <v>262</v>
      </c>
      <c r="BH169" s="43"/>
      <c r="BI169" s="43"/>
      <c r="BJ169" s="43"/>
      <c r="BK169" s="43"/>
      <c r="BL169" s="43"/>
    </row>
    <row r="170" spans="1:79" ht="15" customHeight="1">
      <c r="A170" s="103"/>
      <c r="B170" s="104"/>
      <c r="C170" s="104"/>
      <c r="D170" s="103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5"/>
      <c r="W170" s="43" t="s">
        <v>4</v>
      </c>
      <c r="X170" s="43"/>
      <c r="Y170" s="43"/>
      <c r="Z170" s="43"/>
      <c r="AA170" s="43"/>
      <c r="AB170" s="43"/>
      <c r="AC170" s="43" t="s">
        <v>3</v>
      </c>
      <c r="AD170" s="43"/>
      <c r="AE170" s="43"/>
      <c r="AF170" s="43"/>
      <c r="AG170" s="43"/>
      <c r="AH170" s="43"/>
      <c r="AI170" s="43" t="s">
        <v>4</v>
      </c>
      <c r="AJ170" s="43"/>
      <c r="AK170" s="43"/>
      <c r="AL170" s="43"/>
      <c r="AM170" s="43"/>
      <c r="AN170" s="43"/>
      <c r="AO170" s="43" t="s">
        <v>3</v>
      </c>
      <c r="AP170" s="43"/>
      <c r="AQ170" s="43"/>
      <c r="AR170" s="43"/>
      <c r="AS170" s="43"/>
      <c r="AT170" s="43"/>
      <c r="AU170" s="76" t="s">
        <v>4</v>
      </c>
      <c r="AV170" s="76"/>
      <c r="AW170" s="76"/>
      <c r="AX170" s="76" t="s">
        <v>3</v>
      </c>
      <c r="AY170" s="76"/>
      <c r="AZ170" s="76"/>
      <c r="BA170" s="76" t="s">
        <v>4</v>
      </c>
      <c r="BB170" s="76"/>
      <c r="BC170" s="76"/>
      <c r="BD170" s="76" t="s">
        <v>3</v>
      </c>
      <c r="BE170" s="76"/>
      <c r="BF170" s="76"/>
      <c r="BG170" s="76" t="s">
        <v>4</v>
      </c>
      <c r="BH170" s="76"/>
      <c r="BI170" s="76"/>
      <c r="BJ170" s="76" t="s">
        <v>3</v>
      </c>
      <c r="BK170" s="76"/>
      <c r="BL170" s="76"/>
    </row>
    <row r="171" spans="1:79" ht="57" customHeight="1">
      <c r="A171" s="91"/>
      <c r="B171" s="92"/>
      <c r="C171" s="92"/>
      <c r="D171" s="91"/>
      <c r="E171" s="92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3"/>
      <c r="W171" s="43" t="s">
        <v>12</v>
      </c>
      <c r="X171" s="43"/>
      <c r="Y171" s="43"/>
      <c r="Z171" s="43" t="s">
        <v>11</v>
      </c>
      <c r="AA171" s="43"/>
      <c r="AB171" s="43"/>
      <c r="AC171" s="43" t="s">
        <v>12</v>
      </c>
      <c r="AD171" s="43"/>
      <c r="AE171" s="43"/>
      <c r="AF171" s="43" t="s">
        <v>11</v>
      </c>
      <c r="AG171" s="43"/>
      <c r="AH171" s="43"/>
      <c r="AI171" s="43" t="s">
        <v>12</v>
      </c>
      <c r="AJ171" s="43"/>
      <c r="AK171" s="43"/>
      <c r="AL171" s="43" t="s">
        <v>11</v>
      </c>
      <c r="AM171" s="43"/>
      <c r="AN171" s="43"/>
      <c r="AO171" s="43" t="s">
        <v>12</v>
      </c>
      <c r="AP171" s="43"/>
      <c r="AQ171" s="43"/>
      <c r="AR171" s="43" t="s">
        <v>11</v>
      </c>
      <c r="AS171" s="43"/>
      <c r="AT171" s="43"/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</row>
    <row r="172" spans="1:79" ht="15" customHeight="1">
      <c r="A172" s="83">
        <v>1</v>
      </c>
      <c r="B172" s="84"/>
      <c r="C172" s="84"/>
      <c r="D172" s="83">
        <v>2</v>
      </c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  <c r="Q172" s="84"/>
      <c r="R172" s="84"/>
      <c r="S172" s="84"/>
      <c r="T172" s="84"/>
      <c r="U172" s="84"/>
      <c r="V172" s="85"/>
      <c r="W172" s="43">
        <v>3</v>
      </c>
      <c r="X172" s="43"/>
      <c r="Y172" s="43"/>
      <c r="Z172" s="43">
        <v>4</v>
      </c>
      <c r="AA172" s="43"/>
      <c r="AB172" s="43"/>
      <c r="AC172" s="43">
        <v>5</v>
      </c>
      <c r="AD172" s="43"/>
      <c r="AE172" s="43"/>
      <c r="AF172" s="43">
        <v>6</v>
      </c>
      <c r="AG172" s="43"/>
      <c r="AH172" s="43"/>
      <c r="AI172" s="43">
        <v>7</v>
      </c>
      <c r="AJ172" s="43"/>
      <c r="AK172" s="43"/>
      <c r="AL172" s="43">
        <v>8</v>
      </c>
      <c r="AM172" s="43"/>
      <c r="AN172" s="43"/>
      <c r="AO172" s="43">
        <v>9</v>
      </c>
      <c r="AP172" s="43"/>
      <c r="AQ172" s="43"/>
      <c r="AR172" s="43">
        <v>10</v>
      </c>
      <c r="AS172" s="43"/>
      <c r="AT172" s="43"/>
      <c r="AU172" s="43">
        <v>11</v>
      </c>
      <c r="AV172" s="43"/>
      <c r="AW172" s="43"/>
      <c r="AX172" s="43">
        <v>12</v>
      </c>
      <c r="AY172" s="43"/>
      <c r="AZ172" s="43"/>
      <c r="BA172" s="43">
        <v>13</v>
      </c>
      <c r="BB172" s="43"/>
      <c r="BC172" s="43"/>
      <c r="BD172" s="43">
        <v>14</v>
      </c>
      <c r="BE172" s="43"/>
      <c r="BF172" s="43"/>
      <c r="BG172" s="43">
        <v>15</v>
      </c>
      <c r="BH172" s="43"/>
      <c r="BI172" s="43"/>
      <c r="BJ172" s="43">
        <v>16</v>
      </c>
      <c r="BK172" s="43"/>
      <c r="BL172" s="43"/>
    </row>
    <row r="173" spans="1:79" s="1" customFormat="1" ht="12.75" hidden="1" customHeight="1">
      <c r="A173" s="100" t="s">
        <v>69</v>
      </c>
      <c r="B173" s="101"/>
      <c r="C173" s="101"/>
      <c r="D173" s="100" t="s">
        <v>57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2"/>
      <c r="W173" s="74" t="s">
        <v>72</v>
      </c>
      <c r="X173" s="74"/>
      <c r="Y173" s="74"/>
      <c r="Z173" s="74" t="s">
        <v>73</v>
      </c>
      <c r="AA173" s="74"/>
      <c r="AB173" s="74"/>
      <c r="AC173" s="72" t="s">
        <v>74</v>
      </c>
      <c r="AD173" s="72"/>
      <c r="AE173" s="72"/>
      <c r="AF173" s="72" t="s">
        <v>75</v>
      </c>
      <c r="AG173" s="72"/>
      <c r="AH173" s="72"/>
      <c r="AI173" s="74" t="s">
        <v>76</v>
      </c>
      <c r="AJ173" s="74"/>
      <c r="AK173" s="74"/>
      <c r="AL173" s="74" t="s">
        <v>77</v>
      </c>
      <c r="AM173" s="74"/>
      <c r="AN173" s="74"/>
      <c r="AO173" s="72" t="s">
        <v>104</v>
      </c>
      <c r="AP173" s="72"/>
      <c r="AQ173" s="72"/>
      <c r="AR173" s="72" t="s">
        <v>78</v>
      </c>
      <c r="AS173" s="72"/>
      <c r="AT173" s="72"/>
      <c r="AU173" s="74" t="s">
        <v>105</v>
      </c>
      <c r="AV173" s="74"/>
      <c r="AW173" s="74"/>
      <c r="AX173" s="72" t="s">
        <v>106</v>
      </c>
      <c r="AY173" s="72"/>
      <c r="AZ173" s="72"/>
      <c r="BA173" s="74" t="s">
        <v>107</v>
      </c>
      <c r="BB173" s="74"/>
      <c r="BC173" s="74"/>
      <c r="BD173" s="72" t="s">
        <v>108</v>
      </c>
      <c r="BE173" s="72"/>
      <c r="BF173" s="72"/>
      <c r="BG173" s="74" t="s">
        <v>109</v>
      </c>
      <c r="BH173" s="74"/>
      <c r="BI173" s="74"/>
      <c r="BJ173" s="72" t="s">
        <v>110</v>
      </c>
      <c r="BK173" s="72"/>
      <c r="BL173" s="72"/>
      <c r="CA173" s="1" t="s">
        <v>103</v>
      </c>
    </row>
    <row r="174" spans="1:79" s="6" customFormat="1" ht="12.75" customHeight="1">
      <c r="A174" s="45">
        <v>1</v>
      </c>
      <c r="B174" s="46"/>
      <c r="C174" s="46"/>
      <c r="D174" s="28" t="s">
        <v>212</v>
      </c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30"/>
      <c r="W174" s="44"/>
      <c r="X174" s="44"/>
      <c r="Y174" s="44"/>
      <c r="Z174" s="44"/>
      <c r="AA174" s="44"/>
      <c r="AB174" s="44"/>
      <c r="AC174" s="44"/>
      <c r="AD174" s="44"/>
      <c r="AE174" s="44"/>
      <c r="AF174" s="44"/>
      <c r="AG174" s="44"/>
      <c r="AH174" s="44"/>
      <c r="AI174" s="44"/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CA174" s="6" t="s">
        <v>43</v>
      </c>
    </row>
    <row r="175" spans="1:79" s="25" customFormat="1" ht="25.5" customHeight="1">
      <c r="A175" s="40">
        <v>2</v>
      </c>
      <c r="B175" s="41"/>
      <c r="C175" s="41"/>
      <c r="D175" s="33" t="s">
        <v>213</v>
      </c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5"/>
      <c r="W175" s="39" t="s">
        <v>173</v>
      </c>
      <c r="X175" s="39"/>
      <c r="Y175" s="39"/>
      <c r="Z175" s="39" t="s">
        <v>173</v>
      </c>
      <c r="AA175" s="39"/>
      <c r="AB175" s="39"/>
      <c r="AC175" s="39"/>
      <c r="AD175" s="39"/>
      <c r="AE175" s="39"/>
      <c r="AF175" s="39"/>
      <c r="AG175" s="39"/>
      <c r="AH175" s="39"/>
      <c r="AI175" s="39" t="s">
        <v>173</v>
      </c>
      <c r="AJ175" s="39"/>
      <c r="AK175" s="39"/>
      <c r="AL175" s="39" t="s">
        <v>173</v>
      </c>
      <c r="AM175" s="39"/>
      <c r="AN175" s="39"/>
      <c r="AO175" s="39"/>
      <c r="AP175" s="39"/>
      <c r="AQ175" s="39"/>
      <c r="AR175" s="39"/>
      <c r="AS175" s="39"/>
      <c r="AT175" s="39"/>
      <c r="AU175" s="39" t="s">
        <v>173</v>
      </c>
      <c r="AV175" s="39"/>
      <c r="AW175" s="39"/>
      <c r="AX175" s="39"/>
      <c r="AY175" s="39"/>
      <c r="AZ175" s="39"/>
      <c r="BA175" s="39" t="s">
        <v>173</v>
      </c>
      <c r="BB175" s="39"/>
      <c r="BC175" s="39"/>
      <c r="BD175" s="39"/>
      <c r="BE175" s="39"/>
      <c r="BF175" s="39"/>
      <c r="BG175" s="39" t="s">
        <v>173</v>
      </c>
      <c r="BH175" s="39"/>
      <c r="BI175" s="39"/>
      <c r="BJ175" s="39"/>
      <c r="BK175" s="39"/>
      <c r="BL175" s="39"/>
    </row>
    <row r="177" spans="1:79" ht="1.5" customHeight="1"/>
    <row r="178" spans="1:79" ht="14.25" customHeight="1">
      <c r="A178" s="71" t="s">
        <v>153</v>
      </c>
      <c r="B178" s="71"/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1"/>
      <c r="T178" s="71"/>
      <c r="U178" s="71"/>
      <c r="V178" s="71"/>
      <c r="W178" s="71"/>
      <c r="X178" s="71"/>
      <c r="Y178" s="71"/>
      <c r="Z178" s="71"/>
      <c r="AA178" s="71"/>
      <c r="AB178" s="71"/>
      <c r="AC178" s="71"/>
      <c r="AD178" s="71"/>
      <c r="AE178" s="71"/>
      <c r="AF178" s="71"/>
      <c r="AG178" s="71"/>
      <c r="AH178" s="71"/>
      <c r="AI178" s="71"/>
      <c r="AJ178" s="71"/>
      <c r="AK178" s="71"/>
      <c r="AL178" s="71"/>
      <c r="AM178" s="71"/>
      <c r="AN178" s="71"/>
      <c r="AO178" s="71"/>
      <c r="AP178" s="71"/>
      <c r="AQ178" s="71"/>
      <c r="AR178" s="71"/>
      <c r="AS178" s="71"/>
      <c r="AT178" s="71"/>
      <c r="AU178" s="71"/>
      <c r="AV178" s="71"/>
      <c r="AW178" s="71"/>
      <c r="AX178" s="71"/>
      <c r="AY178" s="71"/>
      <c r="AZ178" s="71"/>
      <c r="BA178" s="71"/>
      <c r="BB178" s="71"/>
      <c r="BC178" s="71"/>
      <c r="BD178" s="71"/>
      <c r="BE178" s="71"/>
      <c r="BF178" s="71"/>
      <c r="BG178" s="71"/>
      <c r="BH178" s="71"/>
      <c r="BI178" s="71"/>
      <c r="BJ178" s="71"/>
      <c r="BK178" s="71"/>
      <c r="BL178" s="71"/>
    </row>
    <row r="179" spans="1:79" ht="14.25" customHeight="1">
      <c r="A179" s="71" t="s">
        <v>247</v>
      </c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71"/>
      <c r="AT179" s="71"/>
      <c r="AU179" s="71"/>
      <c r="AV179" s="71"/>
      <c r="AW179" s="71"/>
      <c r="AX179" s="71"/>
      <c r="AY179" s="71"/>
      <c r="AZ179" s="71"/>
      <c r="BA179" s="71"/>
      <c r="BB179" s="71"/>
      <c r="BC179" s="71"/>
      <c r="BD179" s="71"/>
      <c r="BE179" s="71"/>
      <c r="BF179" s="71"/>
      <c r="BG179" s="71"/>
      <c r="BH179" s="71"/>
      <c r="BI179" s="71"/>
      <c r="BJ179" s="71"/>
      <c r="BK179" s="71"/>
      <c r="BL179" s="71"/>
      <c r="BM179" s="71"/>
      <c r="BN179" s="71"/>
      <c r="BO179" s="71"/>
      <c r="BP179" s="71"/>
      <c r="BQ179" s="71"/>
      <c r="BR179" s="71"/>
      <c r="BS179" s="71"/>
    </row>
    <row r="180" spans="1:79" ht="15" customHeight="1">
      <c r="A180" s="75" t="s">
        <v>230</v>
      </c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  <c r="W180" s="75"/>
      <c r="X180" s="75"/>
      <c r="Y180" s="75"/>
      <c r="Z180" s="75"/>
      <c r="AA180" s="75"/>
      <c r="AB180" s="75"/>
      <c r="AC180" s="75"/>
      <c r="AD180" s="75"/>
      <c r="AE180" s="75"/>
      <c r="AF180" s="75"/>
      <c r="AG180" s="75"/>
      <c r="AH180" s="75"/>
      <c r="AI180" s="75"/>
      <c r="AJ180" s="75"/>
      <c r="AK180" s="75"/>
      <c r="AL180" s="75"/>
      <c r="AM180" s="75"/>
      <c r="AN180" s="75"/>
      <c r="AO180" s="75"/>
      <c r="AP180" s="75"/>
      <c r="AQ180" s="75"/>
      <c r="AR180" s="75"/>
      <c r="AS180" s="75"/>
      <c r="AT180" s="75"/>
      <c r="AU180" s="75"/>
      <c r="AV180" s="75"/>
      <c r="AW180" s="75"/>
      <c r="AX180" s="75"/>
      <c r="AY180" s="75"/>
      <c r="AZ180" s="75"/>
      <c r="BA180" s="75"/>
      <c r="BB180" s="75"/>
      <c r="BC180" s="75"/>
      <c r="BD180" s="75"/>
      <c r="BE180" s="75"/>
      <c r="BF180" s="75"/>
      <c r="BG180" s="75"/>
      <c r="BH180" s="75"/>
      <c r="BI180" s="75"/>
      <c r="BJ180" s="75"/>
      <c r="BK180" s="75"/>
      <c r="BL180" s="75"/>
      <c r="BM180" s="75"/>
      <c r="BN180" s="75"/>
      <c r="BO180" s="75"/>
      <c r="BP180" s="75"/>
      <c r="BQ180" s="75"/>
      <c r="BR180" s="75"/>
      <c r="BS180" s="75"/>
    </row>
    <row r="181" spans="1:79" ht="15" customHeight="1">
      <c r="A181" s="43" t="s">
        <v>6</v>
      </c>
      <c r="B181" s="43"/>
      <c r="C181" s="43"/>
      <c r="D181" s="43"/>
      <c r="E181" s="43"/>
      <c r="F181" s="43"/>
      <c r="G181" s="43" t="s">
        <v>126</v>
      </c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3" t="s">
        <v>13</v>
      </c>
      <c r="U181" s="43"/>
      <c r="V181" s="43"/>
      <c r="W181" s="43"/>
      <c r="X181" s="43"/>
      <c r="Y181" s="43"/>
      <c r="Z181" s="43"/>
      <c r="AA181" s="83" t="s">
        <v>231</v>
      </c>
      <c r="AB181" s="98"/>
      <c r="AC181" s="98"/>
      <c r="AD181" s="98"/>
      <c r="AE181" s="98"/>
      <c r="AF181" s="98"/>
      <c r="AG181" s="98"/>
      <c r="AH181" s="98"/>
      <c r="AI181" s="98"/>
      <c r="AJ181" s="98"/>
      <c r="AK181" s="98"/>
      <c r="AL181" s="98"/>
      <c r="AM181" s="98"/>
      <c r="AN181" s="98"/>
      <c r="AO181" s="99"/>
      <c r="AP181" s="83" t="s">
        <v>234</v>
      </c>
      <c r="AQ181" s="84"/>
      <c r="AR181" s="84"/>
      <c r="AS181" s="84"/>
      <c r="AT181" s="84"/>
      <c r="AU181" s="84"/>
      <c r="AV181" s="84"/>
      <c r="AW181" s="84"/>
      <c r="AX181" s="84"/>
      <c r="AY181" s="84"/>
      <c r="AZ181" s="84"/>
      <c r="BA181" s="84"/>
      <c r="BB181" s="84"/>
      <c r="BC181" s="84"/>
      <c r="BD181" s="85"/>
      <c r="BE181" s="83" t="s">
        <v>241</v>
      </c>
      <c r="BF181" s="84"/>
      <c r="BG181" s="84"/>
      <c r="BH181" s="84"/>
      <c r="BI181" s="84"/>
      <c r="BJ181" s="84"/>
      <c r="BK181" s="84"/>
      <c r="BL181" s="84"/>
      <c r="BM181" s="84"/>
      <c r="BN181" s="84"/>
      <c r="BO181" s="84"/>
      <c r="BP181" s="84"/>
      <c r="BQ181" s="84"/>
      <c r="BR181" s="84"/>
      <c r="BS181" s="85"/>
    </row>
    <row r="182" spans="1:79" ht="32.1" customHeight="1">
      <c r="A182" s="43"/>
      <c r="B182" s="43"/>
      <c r="C182" s="43"/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 t="s">
        <v>4</v>
      </c>
      <c r="AB182" s="43"/>
      <c r="AC182" s="43"/>
      <c r="AD182" s="43"/>
      <c r="AE182" s="43"/>
      <c r="AF182" s="43" t="s">
        <v>3</v>
      </c>
      <c r="AG182" s="43"/>
      <c r="AH182" s="43"/>
      <c r="AI182" s="43"/>
      <c r="AJ182" s="43"/>
      <c r="AK182" s="43" t="s">
        <v>89</v>
      </c>
      <c r="AL182" s="43"/>
      <c r="AM182" s="43"/>
      <c r="AN182" s="43"/>
      <c r="AO182" s="43"/>
      <c r="AP182" s="43" t="s">
        <v>4</v>
      </c>
      <c r="AQ182" s="43"/>
      <c r="AR182" s="43"/>
      <c r="AS182" s="43"/>
      <c r="AT182" s="43"/>
      <c r="AU182" s="43" t="s">
        <v>3</v>
      </c>
      <c r="AV182" s="43"/>
      <c r="AW182" s="43"/>
      <c r="AX182" s="43"/>
      <c r="AY182" s="43"/>
      <c r="AZ182" s="43" t="s">
        <v>96</v>
      </c>
      <c r="BA182" s="43"/>
      <c r="BB182" s="43"/>
      <c r="BC182" s="43"/>
      <c r="BD182" s="43"/>
      <c r="BE182" s="43" t="s">
        <v>4</v>
      </c>
      <c r="BF182" s="43"/>
      <c r="BG182" s="43"/>
      <c r="BH182" s="43"/>
      <c r="BI182" s="43"/>
      <c r="BJ182" s="43" t="s">
        <v>3</v>
      </c>
      <c r="BK182" s="43"/>
      <c r="BL182" s="43"/>
      <c r="BM182" s="43"/>
      <c r="BN182" s="43"/>
      <c r="BO182" s="43" t="s">
        <v>127</v>
      </c>
      <c r="BP182" s="43"/>
      <c r="BQ182" s="43"/>
      <c r="BR182" s="43"/>
      <c r="BS182" s="43"/>
    </row>
    <row r="183" spans="1:79" ht="15" customHeight="1">
      <c r="A183" s="43">
        <v>1</v>
      </c>
      <c r="B183" s="43"/>
      <c r="C183" s="43"/>
      <c r="D183" s="43"/>
      <c r="E183" s="43"/>
      <c r="F183" s="43"/>
      <c r="G183" s="43">
        <v>2</v>
      </c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3">
        <v>3</v>
      </c>
      <c r="U183" s="43"/>
      <c r="V183" s="43"/>
      <c r="W183" s="43"/>
      <c r="X183" s="43"/>
      <c r="Y183" s="43"/>
      <c r="Z183" s="43"/>
      <c r="AA183" s="43">
        <v>4</v>
      </c>
      <c r="AB183" s="43"/>
      <c r="AC183" s="43"/>
      <c r="AD183" s="43"/>
      <c r="AE183" s="43"/>
      <c r="AF183" s="43">
        <v>5</v>
      </c>
      <c r="AG183" s="43"/>
      <c r="AH183" s="43"/>
      <c r="AI183" s="43"/>
      <c r="AJ183" s="43"/>
      <c r="AK183" s="43">
        <v>6</v>
      </c>
      <c r="AL183" s="43"/>
      <c r="AM183" s="43"/>
      <c r="AN183" s="43"/>
      <c r="AO183" s="43"/>
      <c r="AP183" s="43">
        <v>7</v>
      </c>
      <c r="AQ183" s="43"/>
      <c r="AR183" s="43"/>
      <c r="AS183" s="43"/>
      <c r="AT183" s="43"/>
      <c r="AU183" s="43">
        <v>8</v>
      </c>
      <c r="AV183" s="43"/>
      <c r="AW183" s="43"/>
      <c r="AX183" s="43"/>
      <c r="AY183" s="43"/>
      <c r="AZ183" s="43">
        <v>9</v>
      </c>
      <c r="BA183" s="43"/>
      <c r="BB183" s="43"/>
      <c r="BC183" s="43"/>
      <c r="BD183" s="43"/>
      <c r="BE183" s="43">
        <v>10</v>
      </c>
      <c r="BF183" s="43"/>
      <c r="BG183" s="43"/>
      <c r="BH183" s="43"/>
      <c r="BI183" s="43"/>
      <c r="BJ183" s="43">
        <v>11</v>
      </c>
      <c r="BK183" s="43"/>
      <c r="BL183" s="43"/>
      <c r="BM183" s="43"/>
      <c r="BN183" s="43"/>
      <c r="BO183" s="43">
        <v>12</v>
      </c>
      <c r="BP183" s="43"/>
      <c r="BQ183" s="43"/>
      <c r="BR183" s="43"/>
      <c r="BS183" s="43"/>
    </row>
    <row r="184" spans="1:79" s="1" customFormat="1" ht="15" hidden="1" customHeight="1">
      <c r="A184" s="74" t="s">
        <v>69</v>
      </c>
      <c r="B184" s="74"/>
      <c r="C184" s="74"/>
      <c r="D184" s="74"/>
      <c r="E184" s="74"/>
      <c r="F184" s="74"/>
      <c r="G184" s="73" t="s">
        <v>57</v>
      </c>
      <c r="H184" s="73"/>
      <c r="I184" s="73"/>
      <c r="J184" s="73"/>
      <c r="K184" s="73"/>
      <c r="L184" s="73"/>
      <c r="M184" s="73"/>
      <c r="N184" s="73"/>
      <c r="O184" s="73"/>
      <c r="P184" s="73"/>
      <c r="Q184" s="73"/>
      <c r="R184" s="73"/>
      <c r="S184" s="73"/>
      <c r="T184" s="73" t="s">
        <v>79</v>
      </c>
      <c r="U184" s="73"/>
      <c r="V184" s="73"/>
      <c r="W184" s="73"/>
      <c r="X184" s="73"/>
      <c r="Y184" s="73"/>
      <c r="Z184" s="73"/>
      <c r="AA184" s="72" t="s">
        <v>65</v>
      </c>
      <c r="AB184" s="72"/>
      <c r="AC184" s="72"/>
      <c r="AD184" s="72"/>
      <c r="AE184" s="72"/>
      <c r="AF184" s="72" t="s">
        <v>66</v>
      </c>
      <c r="AG184" s="72"/>
      <c r="AH184" s="72"/>
      <c r="AI184" s="72"/>
      <c r="AJ184" s="72"/>
      <c r="AK184" s="94" t="s">
        <v>122</v>
      </c>
      <c r="AL184" s="94"/>
      <c r="AM184" s="94"/>
      <c r="AN184" s="94"/>
      <c r="AO184" s="94"/>
      <c r="AP184" s="72" t="s">
        <v>67</v>
      </c>
      <c r="AQ184" s="72"/>
      <c r="AR184" s="72"/>
      <c r="AS184" s="72"/>
      <c r="AT184" s="72"/>
      <c r="AU184" s="72" t="s">
        <v>68</v>
      </c>
      <c r="AV184" s="72"/>
      <c r="AW184" s="72"/>
      <c r="AX184" s="72"/>
      <c r="AY184" s="72"/>
      <c r="AZ184" s="94" t="s">
        <v>122</v>
      </c>
      <c r="BA184" s="94"/>
      <c r="BB184" s="94"/>
      <c r="BC184" s="94"/>
      <c r="BD184" s="94"/>
      <c r="BE184" s="72" t="s">
        <v>58</v>
      </c>
      <c r="BF184" s="72"/>
      <c r="BG184" s="72"/>
      <c r="BH184" s="72"/>
      <c r="BI184" s="72"/>
      <c r="BJ184" s="72" t="s">
        <v>59</v>
      </c>
      <c r="BK184" s="72"/>
      <c r="BL184" s="72"/>
      <c r="BM184" s="72"/>
      <c r="BN184" s="72"/>
      <c r="BO184" s="94" t="s">
        <v>122</v>
      </c>
      <c r="BP184" s="94"/>
      <c r="BQ184" s="94"/>
      <c r="BR184" s="94"/>
      <c r="BS184" s="94"/>
      <c r="CA184" s="1" t="s">
        <v>44</v>
      </c>
    </row>
    <row r="185" spans="1:79" s="25" customFormat="1" ht="33.75" customHeight="1">
      <c r="A185" s="32">
        <v>1</v>
      </c>
      <c r="B185" s="32"/>
      <c r="C185" s="32"/>
      <c r="D185" s="32"/>
      <c r="E185" s="32"/>
      <c r="F185" s="32"/>
      <c r="G185" s="33" t="s">
        <v>214</v>
      </c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5"/>
      <c r="T185" s="95" t="s">
        <v>215</v>
      </c>
      <c r="U185" s="96"/>
      <c r="V185" s="96"/>
      <c r="W185" s="96"/>
      <c r="X185" s="96"/>
      <c r="Y185" s="96"/>
      <c r="Z185" s="97"/>
      <c r="AA185" s="31">
        <v>0</v>
      </c>
      <c r="AB185" s="31"/>
      <c r="AC185" s="31"/>
      <c r="AD185" s="31"/>
      <c r="AE185" s="31"/>
      <c r="AF185" s="31">
        <v>0</v>
      </c>
      <c r="AG185" s="31"/>
      <c r="AH185" s="31"/>
      <c r="AI185" s="31"/>
      <c r="AJ185" s="31"/>
      <c r="AK185" s="31">
        <f>IF(ISNUMBER(AA185),AA185,0)+IF(ISNUMBER(AF185),AF185,0)</f>
        <v>0</v>
      </c>
      <c r="AL185" s="31"/>
      <c r="AM185" s="31"/>
      <c r="AN185" s="31"/>
      <c r="AO185" s="31"/>
      <c r="AP185" s="31">
        <v>0</v>
      </c>
      <c r="AQ185" s="31"/>
      <c r="AR185" s="31"/>
      <c r="AS185" s="31"/>
      <c r="AT185" s="31"/>
      <c r="AU185" s="31">
        <v>207648</v>
      </c>
      <c r="AV185" s="31"/>
      <c r="AW185" s="31"/>
      <c r="AX185" s="31"/>
      <c r="AY185" s="31"/>
      <c r="AZ185" s="31">
        <f>IF(ISNUMBER(AP185),AP185,0)+IF(ISNUMBER(AU185),AU185,0)</f>
        <v>207648</v>
      </c>
      <c r="BA185" s="31"/>
      <c r="BB185" s="31"/>
      <c r="BC185" s="31"/>
      <c r="BD185" s="31"/>
      <c r="BE185" s="31">
        <v>0</v>
      </c>
      <c r="BF185" s="31"/>
      <c r="BG185" s="31"/>
      <c r="BH185" s="31"/>
      <c r="BI185" s="31"/>
      <c r="BJ185" s="31">
        <v>0</v>
      </c>
      <c r="BK185" s="31"/>
      <c r="BL185" s="31"/>
      <c r="BM185" s="31"/>
      <c r="BN185" s="31"/>
      <c r="BO185" s="31">
        <f>IF(ISNUMBER(BE185),BE185,0)+IF(ISNUMBER(BJ185),BJ185,0)</f>
        <v>0</v>
      </c>
      <c r="BP185" s="31"/>
      <c r="BQ185" s="31"/>
      <c r="BR185" s="31"/>
      <c r="BS185" s="31"/>
      <c r="CA185" s="25" t="s">
        <v>45</v>
      </c>
    </row>
    <row r="186" spans="1:79" s="6" customFormat="1" ht="12.75" customHeight="1">
      <c r="A186" s="27"/>
      <c r="B186" s="27"/>
      <c r="C186" s="27"/>
      <c r="D186" s="27"/>
      <c r="E186" s="27"/>
      <c r="F186" s="27"/>
      <c r="G186" s="28" t="s">
        <v>147</v>
      </c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30"/>
      <c r="T186" s="36"/>
      <c r="U186" s="37"/>
      <c r="V186" s="37"/>
      <c r="W186" s="37"/>
      <c r="X186" s="37"/>
      <c r="Y186" s="37"/>
      <c r="Z186" s="38"/>
      <c r="AA186" s="26">
        <v>0</v>
      </c>
      <c r="AB186" s="26"/>
      <c r="AC186" s="26"/>
      <c r="AD186" s="26"/>
      <c r="AE186" s="26"/>
      <c r="AF186" s="26">
        <v>0</v>
      </c>
      <c r="AG186" s="26"/>
      <c r="AH186" s="26"/>
      <c r="AI186" s="26"/>
      <c r="AJ186" s="26"/>
      <c r="AK186" s="26">
        <f>IF(ISNUMBER(AA186),AA186,0)+IF(ISNUMBER(AF186),AF186,0)</f>
        <v>0</v>
      </c>
      <c r="AL186" s="26"/>
      <c r="AM186" s="26"/>
      <c r="AN186" s="26"/>
      <c r="AO186" s="26"/>
      <c r="AP186" s="26">
        <v>0</v>
      </c>
      <c r="AQ186" s="26"/>
      <c r="AR186" s="26"/>
      <c r="AS186" s="26"/>
      <c r="AT186" s="26"/>
      <c r="AU186" s="26">
        <v>207648</v>
      </c>
      <c r="AV186" s="26"/>
      <c r="AW186" s="26"/>
      <c r="AX186" s="26"/>
      <c r="AY186" s="26"/>
      <c r="AZ186" s="26">
        <f>IF(ISNUMBER(AP186),AP186,0)+IF(ISNUMBER(AU186),AU186,0)</f>
        <v>207648</v>
      </c>
      <c r="BA186" s="26"/>
      <c r="BB186" s="26"/>
      <c r="BC186" s="26"/>
      <c r="BD186" s="26"/>
      <c r="BE186" s="26">
        <v>0</v>
      </c>
      <c r="BF186" s="26"/>
      <c r="BG186" s="26"/>
      <c r="BH186" s="26"/>
      <c r="BI186" s="26"/>
      <c r="BJ186" s="26">
        <v>0</v>
      </c>
      <c r="BK186" s="26"/>
      <c r="BL186" s="26"/>
      <c r="BM186" s="26"/>
      <c r="BN186" s="26"/>
      <c r="BO186" s="26">
        <f>IF(ISNUMBER(BE186),BE186,0)+IF(ISNUMBER(BJ186),BJ186,0)</f>
        <v>0</v>
      </c>
      <c r="BP186" s="26"/>
      <c r="BQ186" s="26"/>
      <c r="BR186" s="26"/>
      <c r="BS186" s="26"/>
    </row>
    <row r="188" spans="1:79" ht="13.5" customHeight="1">
      <c r="A188" s="71" t="s">
        <v>263</v>
      </c>
      <c r="B188" s="71"/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1"/>
      <c r="T188" s="71"/>
      <c r="U188" s="71"/>
      <c r="V188" s="71"/>
      <c r="W188" s="71"/>
      <c r="X188" s="71"/>
      <c r="Y188" s="71"/>
      <c r="Z188" s="71"/>
      <c r="AA188" s="71"/>
      <c r="AB188" s="71"/>
      <c r="AC188" s="71"/>
      <c r="AD188" s="71"/>
      <c r="AE188" s="71"/>
      <c r="AF188" s="71"/>
      <c r="AG188" s="71"/>
      <c r="AH188" s="71"/>
      <c r="AI188" s="71"/>
      <c r="AJ188" s="71"/>
      <c r="AK188" s="71"/>
      <c r="AL188" s="71"/>
      <c r="AM188" s="71"/>
      <c r="AN188" s="71"/>
      <c r="AO188" s="71"/>
      <c r="AP188" s="71"/>
      <c r="AQ188" s="71"/>
      <c r="AR188" s="71"/>
      <c r="AS188" s="71"/>
      <c r="AT188" s="71"/>
      <c r="AU188" s="71"/>
      <c r="AV188" s="71"/>
      <c r="AW188" s="71"/>
      <c r="AX188" s="71"/>
      <c r="AY188" s="71"/>
      <c r="AZ188" s="71"/>
      <c r="BA188" s="71"/>
      <c r="BB188" s="71"/>
      <c r="BC188" s="71"/>
      <c r="BD188" s="71"/>
      <c r="BE188" s="71"/>
      <c r="BF188" s="71"/>
      <c r="BG188" s="71"/>
      <c r="BH188" s="71"/>
      <c r="BI188" s="71"/>
      <c r="BJ188" s="71"/>
      <c r="BK188" s="71"/>
      <c r="BL188" s="71"/>
    </row>
    <row r="189" spans="1:79" ht="15" customHeight="1">
      <c r="A189" s="86" t="s">
        <v>230</v>
      </c>
      <c r="B189" s="86"/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  <c r="AW189" s="86"/>
      <c r="AX189" s="86"/>
      <c r="AY189" s="86"/>
      <c r="AZ189" s="86"/>
      <c r="BA189" s="86"/>
      <c r="BB189" s="86"/>
      <c r="BC189" s="86"/>
      <c r="BD189" s="86"/>
    </row>
    <row r="190" spans="1:79" ht="15" customHeight="1">
      <c r="A190" s="43" t="s">
        <v>6</v>
      </c>
      <c r="B190" s="43"/>
      <c r="C190" s="43"/>
      <c r="D190" s="43"/>
      <c r="E190" s="43"/>
      <c r="F190" s="43"/>
      <c r="G190" s="43" t="s">
        <v>126</v>
      </c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3" t="s">
        <v>13</v>
      </c>
      <c r="U190" s="43"/>
      <c r="V190" s="43"/>
      <c r="W190" s="43"/>
      <c r="X190" s="43"/>
      <c r="Y190" s="43"/>
      <c r="Z190" s="43"/>
      <c r="AA190" s="83" t="s">
        <v>252</v>
      </c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9"/>
      <c r="AP190" s="83" t="s">
        <v>257</v>
      </c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84"/>
      <c r="BC190" s="84"/>
      <c r="BD190" s="85"/>
    </row>
    <row r="191" spans="1:79" ht="32.1" customHeight="1">
      <c r="A191" s="43"/>
      <c r="B191" s="43"/>
      <c r="C191" s="43"/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 t="s">
        <v>4</v>
      </c>
      <c r="AB191" s="43"/>
      <c r="AC191" s="43"/>
      <c r="AD191" s="43"/>
      <c r="AE191" s="43"/>
      <c r="AF191" s="43" t="s">
        <v>3</v>
      </c>
      <c r="AG191" s="43"/>
      <c r="AH191" s="43"/>
      <c r="AI191" s="43"/>
      <c r="AJ191" s="43"/>
      <c r="AK191" s="43" t="s">
        <v>89</v>
      </c>
      <c r="AL191" s="43"/>
      <c r="AM191" s="43"/>
      <c r="AN191" s="43"/>
      <c r="AO191" s="43"/>
      <c r="AP191" s="43" t="s">
        <v>4</v>
      </c>
      <c r="AQ191" s="43"/>
      <c r="AR191" s="43"/>
      <c r="AS191" s="43"/>
      <c r="AT191" s="43"/>
      <c r="AU191" s="43" t="s">
        <v>3</v>
      </c>
      <c r="AV191" s="43"/>
      <c r="AW191" s="43"/>
      <c r="AX191" s="43"/>
      <c r="AY191" s="43"/>
      <c r="AZ191" s="43" t="s">
        <v>96</v>
      </c>
      <c r="BA191" s="43"/>
      <c r="BB191" s="43"/>
      <c r="BC191" s="43"/>
      <c r="BD191" s="43"/>
    </row>
    <row r="192" spans="1:79" ht="15" customHeight="1">
      <c r="A192" s="43">
        <v>1</v>
      </c>
      <c r="B192" s="43"/>
      <c r="C192" s="43"/>
      <c r="D192" s="43"/>
      <c r="E192" s="43"/>
      <c r="F192" s="43"/>
      <c r="G192" s="43">
        <v>2</v>
      </c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3">
        <v>3</v>
      </c>
      <c r="U192" s="43"/>
      <c r="V192" s="43"/>
      <c r="W192" s="43"/>
      <c r="X192" s="43"/>
      <c r="Y192" s="43"/>
      <c r="Z192" s="43"/>
      <c r="AA192" s="43">
        <v>4</v>
      </c>
      <c r="AB192" s="43"/>
      <c r="AC192" s="43"/>
      <c r="AD192" s="43"/>
      <c r="AE192" s="43"/>
      <c r="AF192" s="43">
        <v>5</v>
      </c>
      <c r="AG192" s="43"/>
      <c r="AH192" s="43"/>
      <c r="AI192" s="43"/>
      <c r="AJ192" s="43"/>
      <c r="AK192" s="43">
        <v>6</v>
      </c>
      <c r="AL192" s="43"/>
      <c r="AM192" s="43"/>
      <c r="AN192" s="43"/>
      <c r="AO192" s="43"/>
      <c r="AP192" s="43">
        <v>7</v>
      </c>
      <c r="AQ192" s="43"/>
      <c r="AR192" s="43"/>
      <c r="AS192" s="43"/>
      <c r="AT192" s="43"/>
      <c r="AU192" s="43">
        <v>8</v>
      </c>
      <c r="AV192" s="43"/>
      <c r="AW192" s="43"/>
      <c r="AX192" s="43"/>
      <c r="AY192" s="43"/>
      <c r="AZ192" s="43">
        <v>9</v>
      </c>
      <c r="BA192" s="43"/>
      <c r="BB192" s="43"/>
      <c r="BC192" s="43"/>
      <c r="BD192" s="43"/>
    </row>
    <row r="193" spans="1:79" s="1" customFormat="1" ht="12" hidden="1" customHeight="1">
      <c r="A193" s="74" t="s">
        <v>69</v>
      </c>
      <c r="B193" s="74"/>
      <c r="C193" s="74"/>
      <c r="D193" s="74"/>
      <c r="E193" s="74"/>
      <c r="F193" s="74"/>
      <c r="G193" s="73" t="s">
        <v>57</v>
      </c>
      <c r="H193" s="73"/>
      <c r="I193" s="73"/>
      <c r="J193" s="73"/>
      <c r="K193" s="73"/>
      <c r="L193" s="73"/>
      <c r="M193" s="73"/>
      <c r="N193" s="73"/>
      <c r="O193" s="73"/>
      <c r="P193" s="73"/>
      <c r="Q193" s="73"/>
      <c r="R193" s="73"/>
      <c r="S193" s="73"/>
      <c r="T193" s="73" t="s">
        <v>79</v>
      </c>
      <c r="U193" s="73"/>
      <c r="V193" s="73"/>
      <c r="W193" s="73"/>
      <c r="X193" s="73"/>
      <c r="Y193" s="73"/>
      <c r="Z193" s="73"/>
      <c r="AA193" s="72" t="s">
        <v>60</v>
      </c>
      <c r="AB193" s="72"/>
      <c r="AC193" s="72"/>
      <c r="AD193" s="72"/>
      <c r="AE193" s="72"/>
      <c r="AF193" s="72" t="s">
        <v>61</v>
      </c>
      <c r="AG193" s="72"/>
      <c r="AH193" s="72"/>
      <c r="AI193" s="72"/>
      <c r="AJ193" s="72"/>
      <c r="AK193" s="94" t="s">
        <v>122</v>
      </c>
      <c r="AL193" s="94"/>
      <c r="AM193" s="94"/>
      <c r="AN193" s="94"/>
      <c r="AO193" s="94"/>
      <c r="AP193" s="72" t="s">
        <v>62</v>
      </c>
      <c r="AQ193" s="72"/>
      <c r="AR193" s="72"/>
      <c r="AS193" s="72"/>
      <c r="AT193" s="72"/>
      <c r="AU193" s="72" t="s">
        <v>63</v>
      </c>
      <c r="AV193" s="72"/>
      <c r="AW193" s="72"/>
      <c r="AX193" s="72"/>
      <c r="AY193" s="72"/>
      <c r="AZ193" s="94" t="s">
        <v>122</v>
      </c>
      <c r="BA193" s="94"/>
      <c r="BB193" s="94"/>
      <c r="BC193" s="94"/>
      <c r="BD193" s="94"/>
      <c r="CA193" s="1" t="s">
        <v>46</v>
      </c>
    </row>
    <row r="194" spans="1:79" s="25" customFormat="1" ht="33.75" customHeight="1">
      <c r="A194" s="32">
        <v>1</v>
      </c>
      <c r="B194" s="32"/>
      <c r="C194" s="32"/>
      <c r="D194" s="32"/>
      <c r="E194" s="32"/>
      <c r="F194" s="32"/>
      <c r="G194" s="33" t="s">
        <v>214</v>
      </c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5"/>
      <c r="T194" s="95" t="s">
        <v>215</v>
      </c>
      <c r="U194" s="96"/>
      <c r="V194" s="96"/>
      <c r="W194" s="96"/>
      <c r="X194" s="96"/>
      <c r="Y194" s="96"/>
      <c r="Z194" s="97"/>
      <c r="AA194" s="31">
        <v>0</v>
      </c>
      <c r="AB194" s="31"/>
      <c r="AC194" s="31"/>
      <c r="AD194" s="31"/>
      <c r="AE194" s="31"/>
      <c r="AF194" s="31">
        <v>0</v>
      </c>
      <c r="AG194" s="31"/>
      <c r="AH194" s="31"/>
      <c r="AI194" s="31"/>
      <c r="AJ194" s="31"/>
      <c r="AK194" s="31">
        <f>IF(ISNUMBER(AA194),AA194,0)+IF(ISNUMBER(AF194),AF194,0)</f>
        <v>0</v>
      </c>
      <c r="AL194" s="31"/>
      <c r="AM194" s="31"/>
      <c r="AN194" s="31"/>
      <c r="AO194" s="31"/>
      <c r="AP194" s="31">
        <v>0</v>
      </c>
      <c r="AQ194" s="31"/>
      <c r="AR194" s="31"/>
      <c r="AS194" s="31"/>
      <c r="AT194" s="31"/>
      <c r="AU194" s="31">
        <v>0</v>
      </c>
      <c r="AV194" s="31"/>
      <c r="AW194" s="31"/>
      <c r="AX194" s="31"/>
      <c r="AY194" s="31"/>
      <c r="AZ194" s="31">
        <f>IF(ISNUMBER(AP194),AP194,0)+IF(ISNUMBER(AU194),AU194,0)</f>
        <v>0</v>
      </c>
      <c r="BA194" s="31"/>
      <c r="BB194" s="31"/>
      <c r="BC194" s="31"/>
      <c r="BD194" s="31"/>
      <c r="CA194" s="25" t="s">
        <v>47</v>
      </c>
    </row>
    <row r="195" spans="1:79" s="6" customFormat="1">
      <c r="A195" s="27"/>
      <c r="B195" s="27"/>
      <c r="C195" s="27"/>
      <c r="D195" s="27"/>
      <c r="E195" s="27"/>
      <c r="F195" s="27"/>
      <c r="G195" s="28" t="s">
        <v>147</v>
      </c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30"/>
      <c r="T195" s="36"/>
      <c r="U195" s="37"/>
      <c r="V195" s="37"/>
      <c r="W195" s="37"/>
      <c r="X195" s="37"/>
      <c r="Y195" s="37"/>
      <c r="Z195" s="38"/>
      <c r="AA195" s="26">
        <v>0</v>
      </c>
      <c r="AB195" s="26"/>
      <c r="AC195" s="26"/>
      <c r="AD195" s="26"/>
      <c r="AE195" s="26"/>
      <c r="AF195" s="26">
        <v>0</v>
      </c>
      <c r="AG195" s="26"/>
      <c r="AH195" s="26"/>
      <c r="AI195" s="26"/>
      <c r="AJ195" s="26"/>
      <c r="AK195" s="26">
        <f>IF(ISNUMBER(AA195),AA195,0)+IF(ISNUMBER(AF195),AF195,0)</f>
        <v>0</v>
      </c>
      <c r="AL195" s="26"/>
      <c r="AM195" s="26"/>
      <c r="AN195" s="26"/>
      <c r="AO195" s="26"/>
      <c r="AP195" s="26">
        <v>0</v>
      </c>
      <c r="AQ195" s="26"/>
      <c r="AR195" s="26"/>
      <c r="AS195" s="26"/>
      <c r="AT195" s="26"/>
      <c r="AU195" s="26">
        <v>0</v>
      </c>
      <c r="AV195" s="26"/>
      <c r="AW195" s="26"/>
      <c r="AX195" s="26"/>
      <c r="AY195" s="26"/>
      <c r="AZ195" s="26">
        <f>IF(ISNUMBER(AP195),AP195,0)+IF(ISNUMBER(AU195),AU195,0)</f>
        <v>0</v>
      </c>
      <c r="BA195" s="26"/>
      <c r="BB195" s="26"/>
      <c r="BC195" s="26"/>
      <c r="BD195" s="26"/>
    </row>
    <row r="198" spans="1:79" ht="14.25" customHeight="1">
      <c r="A198" s="71" t="s">
        <v>264</v>
      </c>
      <c r="B198" s="71"/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1"/>
      <c r="T198" s="71"/>
      <c r="U198" s="71"/>
      <c r="V198" s="71"/>
      <c r="W198" s="71"/>
      <c r="X198" s="71"/>
      <c r="Y198" s="71"/>
      <c r="Z198" s="71"/>
      <c r="AA198" s="71"/>
      <c r="AB198" s="71"/>
      <c r="AC198" s="71"/>
      <c r="AD198" s="71"/>
      <c r="AE198" s="71"/>
      <c r="AF198" s="71"/>
      <c r="AG198" s="71"/>
      <c r="AH198" s="71"/>
      <c r="AI198" s="71"/>
      <c r="AJ198" s="71"/>
      <c r="AK198" s="71"/>
      <c r="AL198" s="71"/>
      <c r="AM198" s="71"/>
      <c r="AN198" s="71"/>
      <c r="AO198" s="71"/>
      <c r="AP198" s="71"/>
      <c r="AQ198" s="71"/>
      <c r="AR198" s="71"/>
      <c r="AS198" s="71"/>
      <c r="AT198" s="71"/>
      <c r="AU198" s="71"/>
      <c r="AV198" s="71"/>
      <c r="AW198" s="71"/>
      <c r="AX198" s="71"/>
      <c r="AY198" s="71"/>
      <c r="AZ198" s="71"/>
      <c r="BA198" s="71"/>
      <c r="BB198" s="71"/>
      <c r="BC198" s="71"/>
      <c r="BD198" s="71"/>
      <c r="BE198" s="71"/>
      <c r="BF198" s="71"/>
      <c r="BG198" s="71"/>
      <c r="BH198" s="71"/>
      <c r="BI198" s="71"/>
      <c r="BJ198" s="71"/>
      <c r="BK198" s="71"/>
      <c r="BL198" s="71"/>
    </row>
    <row r="199" spans="1:79" ht="15" customHeight="1">
      <c r="A199" s="86" t="s">
        <v>230</v>
      </c>
      <c r="B199" s="86"/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</row>
    <row r="200" spans="1:79" ht="23.1" customHeight="1">
      <c r="A200" s="43" t="s">
        <v>128</v>
      </c>
      <c r="B200" s="43"/>
      <c r="C200" s="43"/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88" t="s">
        <v>129</v>
      </c>
      <c r="O200" s="89"/>
      <c r="P200" s="89"/>
      <c r="Q200" s="89"/>
      <c r="R200" s="89"/>
      <c r="S200" s="89"/>
      <c r="T200" s="89"/>
      <c r="U200" s="90"/>
      <c r="V200" s="88" t="s">
        <v>130</v>
      </c>
      <c r="W200" s="89"/>
      <c r="X200" s="89"/>
      <c r="Y200" s="89"/>
      <c r="Z200" s="90"/>
      <c r="AA200" s="43" t="s">
        <v>231</v>
      </c>
      <c r="AB200" s="43"/>
      <c r="AC200" s="43"/>
      <c r="AD200" s="43"/>
      <c r="AE200" s="43"/>
      <c r="AF200" s="43"/>
      <c r="AG200" s="43"/>
      <c r="AH200" s="43"/>
      <c r="AI200" s="43"/>
      <c r="AJ200" s="43" t="s">
        <v>234</v>
      </c>
      <c r="AK200" s="43"/>
      <c r="AL200" s="43"/>
      <c r="AM200" s="43"/>
      <c r="AN200" s="43"/>
      <c r="AO200" s="43"/>
      <c r="AP200" s="43"/>
      <c r="AQ200" s="43"/>
      <c r="AR200" s="43"/>
      <c r="AS200" s="43" t="s">
        <v>241</v>
      </c>
      <c r="AT200" s="43"/>
      <c r="AU200" s="43"/>
      <c r="AV200" s="43"/>
      <c r="AW200" s="43"/>
      <c r="AX200" s="43"/>
      <c r="AY200" s="43"/>
      <c r="AZ200" s="43"/>
      <c r="BA200" s="43"/>
      <c r="BB200" s="43" t="s">
        <v>252</v>
      </c>
      <c r="BC200" s="43"/>
      <c r="BD200" s="43"/>
      <c r="BE200" s="43"/>
      <c r="BF200" s="43"/>
      <c r="BG200" s="43"/>
      <c r="BH200" s="43"/>
      <c r="BI200" s="43"/>
      <c r="BJ200" s="43"/>
      <c r="BK200" s="43" t="s">
        <v>257</v>
      </c>
      <c r="BL200" s="43"/>
      <c r="BM200" s="43"/>
      <c r="BN200" s="43"/>
      <c r="BO200" s="43"/>
      <c r="BP200" s="43"/>
      <c r="BQ200" s="43"/>
      <c r="BR200" s="43"/>
      <c r="BS200" s="43"/>
    </row>
    <row r="201" spans="1:79" ht="95.25" customHeight="1">
      <c r="A201" s="43"/>
      <c r="B201" s="43"/>
      <c r="C201" s="43"/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91"/>
      <c r="O201" s="92"/>
      <c r="P201" s="92"/>
      <c r="Q201" s="92"/>
      <c r="R201" s="92"/>
      <c r="S201" s="92"/>
      <c r="T201" s="92"/>
      <c r="U201" s="93"/>
      <c r="V201" s="91"/>
      <c r="W201" s="92"/>
      <c r="X201" s="92"/>
      <c r="Y201" s="92"/>
      <c r="Z201" s="93"/>
      <c r="AA201" s="76" t="s">
        <v>133</v>
      </c>
      <c r="AB201" s="76"/>
      <c r="AC201" s="76"/>
      <c r="AD201" s="76"/>
      <c r="AE201" s="76"/>
      <c r="AF201" s="76" t="s">
        <v>134</v>
      </c>
      <c r="AG201" s="76"/>
      <c r="AH201" s="76"/>
      <c r="AI201" s="76"/>
      <c r="AJ201" s="76" t="s">
        <v>133</v>
      </c>
      <c r="AK201" s="76"/>
      <c r="AL201" s="76"/>
      <c r="AM201" s="76"/>
      <c r="AN201" s="76"/>
      <c r="AO201" s="76" t="s">
        <v>134</v>
      </c>
      <c r="AP201" s="76"/>
      <c r="AQ201" s="76"/>
      <c r="AR201" s="76"/>
      <c r="AS201" s="76" t="s">
        <v>133</v>
      </c>
      <c r="AT201" s="76"/>
      <c r="AU201" s="76"/>
      <c r="AV201" s="76"/>
      <c r="AW201" s="76"/>
      <c r="AX201" s="76" t="s">
        <v>134</v>
      </c>
      <c r="AY201" s="76"/>
      <c r="AZ201" s="76"/>
      <c r="BA201" s="76"/>
      <c r="BB201" s="76" t="s">
        <v>133</v>
      </c>
      <c r="BC201" s="76"/>
      <c r="BD201" s="76"/>
      <c r="BE201" s="76"/>
      <c r="BF201" s="76"/>
      <c r="BG201" s="76" t="s">
        <v>134</v>
      </c>
      <c r="BH201" s="76"/>
      <c r="BI201" s="76"/>
      <c r="BJ201" s="76"/>
      <c r="BK201" s="76" t="s">
        <v>133</v>
      </c>
      <c r="BL201" s="76"/>
      <c r="BM201" s="76"/>
      <c r="BN201" s="76"/>
      <c r="BO201" s="76"/>
      <c r="BP201" s="76" t="s">
        <v>134</v>
      </c>
      <c r="BQ201" s="76"/>
      <c r="BR201" s="76"/>
      <c r="BS201" s="76"/>
    </row>
    <row r="202" spans="1:79" ht="15" customHeight="1">
      <c r="A202" s="43">
        <v>1</v>
      </c>
      <c r="B202" s="43"/>
      <c r="C202" s="43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83">
        <v>2</v>
      </c>
      <c r="O202" s="84"/>
      <c r="P202" s="84"/>
      <c r="Q202" s="84"/>
      <c r="R202" s="84"/>
      <c r="S202" s="84"/>
      <c r="T202" s="84"/>
      <c r="U202" s="85"/>
      <c r="V202" s="43">
        <v>3</v>
      </c>
      <c r="W202" s="43"/>
      <c r="X202" s="43"/>
      <c r="Y202" s="43"/>
      <c r="Z202" s="43"/>
      <c r="AA202" s="43">
        <v>4</v>
      </c>
      <c r="AB202" s="43"/>
      <c r="AC202" s="43"/>
      <c r="AD202" s="43"/>
      <c r="AE202" s="43"/>
      <c r="AF202" s="43">
        <v>5</v>
      </c>
      <c r="AG202" s="43"/>
      <c r="AH202" s="43"/>
      <c r="AI202" s="43"/>
      <c r="AJ202" s="43">
        <v>6</v>
      </c>
      <c r="AK202" s="43"/>
      <c r="AL202" s="43"/>
      <c r="AM202" s="43"/>
      <c r="AN202" s="43"/>
      <c r="AO202" s="43">
        <v>7</v>
      </c>
      <c r="AP202" s="43"/>
      <c r="AQ202" s="43"/>
      <c r="AR202" s="43"/>
      <c r="AS202" s="43">
        <v>8</v>
      </c>
      <c r="AT202" s="43"/>
      <c r="AU202" s="43"/>
      <c r="AV202" s="43"/>
      <c r="AW202" s="43"/>
      <c r="AX202" s="43">
        <v>9</v>
      </c>
      <c r="AY202" s="43"/>
      <c r="AZ202" s="43"/>
      <c r="BA202" s="43"/>
      <c r="BB202" s="43">
        <v>10</v>
      </c>
      <c r="BC202" s="43"/>
      <c r="BD202" s="43"/>
      <c r="BE202" s="43"/>
      <c r="BF202" s="43"/>
      <c r="BG202" s="43">
        <v>11</v>
      </c>
      <c r="BH202" s="43"/>
      <c r="BI202" s="43"/>
      <c r="BJ202" s="43"/>
      <c r="BK202" s="43">
        <v>12</v>
      </c>
      <c r="BL202" s="43"/>
      <c r="BM202" s="43"/>
      <c r="BN202" s="43"/>
      <c r="BO202" s="43"/>
      <c r="BP202" s="43">
        <v>13</v>
      </c>
      <c r="BQ202" s="43"/>
      <c r="BR202" s="43"/>
      <c r="BS202" s="43"/>
    </row>
    <row r="203" spans="1:79" s="1" customFormat="1" ht="12" hidden="1" customHeight="1">
      <c r="A203" s="73" t="s">
        <v>146</v>
      </c>
      <c r="B203" s="73"/>
      <c r="C203" s="73"/>
      <c r="D203" s="73"/>
      <c r="E203" s="73"/>
      <c r="F203" s="73"/>
      <c r="G203" s="73"/>
      <c r="H203" s="73"/>
      <c r="I203" s="73"/>
      <c r="J203" s="73"/>
      <c r="K203" s="73"/>
      <c r="L203" s="73"/>
      <c r="M203" s="73"/>
      <c r="N203" s="74" t="s">
        <v>131</v>
      </c>
      <c r="O203" s="74"/>
      <c r="P203" s="74"/>
      <c r="Q203" s="74"/>
      <c r="R203" s="74"/>
      <c r="S203" s="74"/>
      <c r="T203" s="74"/>
      <c r="U203" s="74"/>
      <c r="V203" s="74" t="s">
        <v>132</v>
      </c>
      <c r="W203" s="74"/>
      <c r="X203" s="74"/>
      <c r="Y203" s="74"/>
      <c r="Z203" s="74"/>
      <c r="AA203" s="72" t="s">
        <v>65</v>
      </c>
      <c r="AB203" s="72"/>
      <c r="AC203" s="72"/>
      <c r="AD203" s="72"/>
      <c r="AE203" s="72"/>
      <c r="AF203" s="72" t="s">
        <v>66</v>
      </c>
      <c r="AG203" s="72"/>
      <c r="AH203" s="72"/>
      <c r="AI203" s="72"/>
      <c r="AJ203" s="72" t="s">
        <v>67</v>
      </c>
      <c r="AK203" s="72"/>
      <c r="AL203" s="72"/>
      <c r="AM203" s="72"/>
      <c r="AN203" s="72"/>
      <c r="AO203" s="72" t="s">
        <v>68</v>
      </c>
      <c r="AP203" s="72"/>
      <c r="AQ203" s="72"/>
      <c r="AR203" s="72"/>
      <c r="AS203" s="72" t="s">
        <v>58</v>
      </c>
      <c r="AT203" s="72"/>
      <c r="AU203" s="72"/>
      <c r="AV203" s="72"/>
      <c r="AW203" s="72"/>
      <c r="AX203" s="72" t="s">
        <v>59</v>
      </c>
      <c r="AY203" s="72"/>
      <c r="AZ203" s="72"/>
      <c r="BA203" s="72"/>
      <c r="BB203" s="72" t="s">
        <v>60</v>
      </c>
      <c r="BC203" s="72"/>
      <c r="BD203" s="72"/>
      <c r="BE203" s="72"/>
      <c r="BF203" s="72"/>
      <c r="BG203" s="72" t="s">
        <v>61</v>
      </c>
      <c r="BH203" s="72"/>
      <c r="BI203" s="72"/>
      <c r="BJ203" s="72"/>
      <c r="BK203" s="72" t="s">
        <v>62</v>
      </c>
      <c r="BL203" s="72"/>
      <c r="BM203" s="72"/>
      <c r="BN203" s="72"/>
      <c r="BO203" s="72"/>
      <c r="BP203" s="72" t="s">
        <v>63</v>
      </c>
      <c r="BQ203" s="72"/>
      <c r="BR203" s="72"/>
      <c r="BS203" s="72"/>
      <c r="CA203" s="1" t="s">
        <v>48</v>
      </c>
    </row>
    <row r="204" spans="1:79" s="6" customFormat="1" ht="12.75" customHeight="1">
      <c r="A204" s="70" t="s">
        <v>147</v>
      </c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45"/>
      <c r="O204" s="46"/>
      <c r="P204" s="46"/>
      <c r="Q204" s="46"/>
      <c r="R204" s="46"/>
      <c r="S204" s="46"/>
      <c r="T204" s="46"/>
      <c r="U204" s="56"/>
      <c r="V204" s="82"/>
      <c r="W204" s="82"/>
      <c r="X204" s="82"/>
      <c r="Y204" s="82"/>
      <c r="Z204" s="82"/>
      <c r="AA204" s="82"/>
      <c r="AB204" s="82"/>
      <c r="AC204" s="82"/>
      <c r="AD204" s="82"/>
      <c r="AE204" s="82"/>
      <c r="AF204" s="82"/>
      <c r="AG204" s="82"/>
      <c r="AH204" s="82"/>
      <c r="AI204" s="82"/>
      <c r="AJ204" s="82"/>
      <c r="AK204" s="82"/>
      <c r="AL204" s="82"/>
      <c r="AM204" s="82"/>
      <c r="AN204" s="82"/>
      <c r="AO204" s="82"/>
      <c r="AP204" s="82"/>
      <c r="AQ204" s="82"/>
      <c r="AR204" s="82"/>
      <c r="AS204" s="82"/>
      <c r="AT204" s="82"/>
      <c r="AU204" s="82"/>
      <c r="AV204" s="82"/>
      <c r="AW204" s="82"/>
      <c r="AX204" s="82"/>
      <c r="AY204" s="82"/>
      <c r="AZ204" s="82"/>
      <c r="BA204" s="82"/>
      <c r="BB204" s="82"/>
      <c r="BC204" s="82"/>
      <c r="BD204" s="82"/>
      <c r="BE204" s="82"/>
      <c r="BF204" s="82"/>
      <c r="BG204" s="82"/>
      <c r="BH204" s="82"/>
      <c r="BI204" s="82"/>
      <c r="BJ204" s="82"/>
      <c r="BK204" s="82"/>
      <c r="BL204" s="82"/>
      <c r="BM204" s="82"/>
      <c r="BN204" s="82"/>
      <c r="BO204" s="82"/>
      <c r="BP204" s="78"/>
      <c r="BQ204" s="79"/>
      <c r="BR204" s="79"/>
      <c r="BS204" s="80"/>
      <c r="CA204" s="6" t="s">
        <v>49</v>
      </c>
    </row>
    <row r="205" spans="1:79" ht="6.75" customHeight="1"/>
    <row r="206" spans="1:79" hidden="1"/>
    <row r="207" spans="1:79" ht="35.25" customHeight="1">
      <c r="A207" s="71" t="s">
        <v>265</v>
      </c>
      <c r="B207" s="71"/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 s="71"/>
      <c r="S207" s="71"/>
      <c r="T207" s="71"/>
      <c r="U207" s="71"/>
      <c r="V207" s="71"/>
      <c r="W207" s="71"/>
      <c r="X207" s="71"/>
      <c r="Y207" s="71"/>
      <c r="Z207" s="71"/>
      <c r="AA207" s="71"/>
      <c r="AB207" s="71"/>
      <c r="AC207" s="71"/>
      <c r="AD207" s="71"/>
      <c r="AE207" s="71"/>
      <c r="AF207" s="71"/>
      <c r="AG207" s="71"/>
      <c r="AH207" s="71"/>
      <c r="AI207" s="71"/>
      <c r="AJ207" s="71"/>
      <c r="AK207" s="71"/>
      <c r="AL207" s="71"/>
      <c r="AM207" s="71"/>
      <c r="AN207" s="71"/>
      <c r="AO207" s="71"/>
      <c r="AP207" s="71"/>
      <c r="AQ207" s="71"/>
      <c r="AR207" s="71"/>
      <c r="AS207" s="71"/>
      <c r="AT207" s="71"/>
      <c r="AU207" s="71"/>
      <c r="AV207" s="71"/>
      <c r="AW207" s="71"/>
      <c r="AX207" s="71"/>
      <c r="AY207" s="71"/>
      <c r="AZ207" s="71"/>
      <c r="BA207" s="71"/>
      <c r="BB207" s="71"/>
      <c r="BC207" s="71"/>
      <c r="BD207" s="71"/>
      <c r="BE207" s="71"/>
      <c r="BF207" s="71"/>
      <c r="BG207" s="71"/>
      <c r="BH207" s="71"/>
      <c r="BI207" s="71"/>
      <c r="BJ207" s="71"/>
      <c r="BK207" s="71"/>
      <c r="BL207" s="71"/>
    </row>
    <row r="208" spans="1:79" ht="164.25" customHeight="1">
      <c r="A208" s="67" t="s">
        <v>220</v>
      </c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62"/>
      <c r="W208" s="62"/>
      <c r="X208" s="62"/>
      <c r="Y208" s="62"/>
      <c r="Z208" s="62"/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</row>
    <row r="209" spans="1:79" ht="4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</row>
    <row r="210" spans="1:79" ht="4.5" customHeight="1"/>
    <row r="211" spans="1:79" ht="28.5" customHeight="1">
      <c r="A211" s="81" t="s">
        <v>248</v>
      </c>
      <c r="B211" s="81"/>
      <c r="C211" s="81"/>
      <c r="D211" s="81"/>
      <c r="E211" s="81"/>
      <c r="F211" s="81"/>
      <c r="G211" s="81"/>
      <c r="H211" s="81"/>
      <c r="I211" s="81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1"/>
      <c r="AS211" s="81"/>
      <c r="AT211" s="81"/>
      <c r="AU211" s="81"/>
      <c r="AV211" s="81"/>
      <c r="AW211" s="81"/>
      <c r="AX211" s="81"/>
      <c r="AY211" s="81"/>
      <c r="AZ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</row>
    <row r="212" spans="1:79" ht="14.25" customHeight="1">
      <c r="A212" s="71" t="s">
        <v>232</v>
      </c>
      <c r="B212" s="71"/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 s="71"/>
      <c r="S212" s="71"/>
      <c r="T212" s="71"/>
      <c r="U212" s="71"/>
      <c r="V212" s="71"/>
      <c r="W212" s="71"/>
      <c r="X212" s="71"/>
      <c r="Y212" s="71"/>
      <c r="Z212" s="71"/>
      <c r="AA212" s="71"/>
      <c r="AB212" s="71"/>
      <c r="AC212" s="71"/>
      <c r="AD212" s="71"/>
      <c r="AE212" s="71"/>
      <c r="AF212" s="71"/>
      <c r="AG212" s="71"/>
      <c r="AH212" s="71"/>
      <c r="AI212" s="71"/>
      <c r="AJ212" s="71"/>
      <c r="AK212" s="71"/>
      <c r="AL212" s="71"/>
      <c r="AM212" s="71"/>
      <c r="AN212" s="71"/>
      <c r="AO212" s="71"/>
      <c r="AP212" s="71"/>
      <c r="AQ212" s="71"/>
      <c r="AR212" s="71"/>
      <c r="AS212" s="71"/>
      <c r="AT212" s="71"/>
      <c r="AU212" s="71"/>
      <c r="AV212" s="71"/>
      <c r="AW212" s="71"/>
      <c r="AX212" s="71"/>
      <c r="AY212" s="71"/>
      <c r="AZ212" s="71"/>
      <c r="BA212" s="71"/>
      <c r="BB212" s="71"/>
      <c r="BC212" s="71"/>
      <c r="BD212" s="71"/>
      <c r="BE212" s="71"/>
      <c r="BF212" s="71"/>
      <c r="BG212" s="71"/>
      <c r="BH212" s="71"/>
      <c r="BI212" s="71"/>
      <c r="BJ212" s="71"/>
      <c r="BK212" s="71"/>
      <c r="BL212" s="71"/>
    </row>
    <row r="213" spans="1:79" ht="15" customHeight="1">
      <c r="A213" s="75" t="s">
        <v>230</v>
      </c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  <c r="W213" s="75"/>
      <c r="X213" s="75"/>
      <c r="Y213" s="75"/>
      <c r="Z213" s="75"/>
      <c r="AA213" s="75"/>
      <c r="AB213" s="75"/>
      <c r="AC213" s="75"/>
      <c r="AD213" s="75"/>
      <c r="AE213" s="75"/>
      <c r="AF213" s="75"/>
      <c r="AG213" s="75"/>
      <c r="AH213" s="75"/>
      <c r="AI213" s="75"/>
      <c r="AJ213" s="75"/>
      <c r="AK213" s="75"/>
      <c r="AL213" s="75"/>
      <c r="AM213" s="75"/>
      <c r="AN213" s="75"/>
      <c r="AO213" s="75"/>
      <c r="AP213" s="75"/>
      <c r="AQ213" s="75"/>
      <c r="AR213" s="75"/>
      <c r="AS213" s="75"/>
      <c r="AT213" s="75"/>
      <c r="AU213" s="75"/>
      <c r="AV213" s="75"/>
      <c r="AW213" s="75"/>
      <c r="AX213" s="75"/>
      <c r="AY213" s="75"/>
      <c r="AZ213" s="75"/>
      <c r="BA213" s="75"/>
      <c r="BB213" s="75"/>
      <c r="BC213" s="75"/>
      <c r="BD213" s="75"/>
      <c r="BE213" s="75"/>
      <c r="BF213" s="75"/>
      <c r="BG213" s="75"/>
      <c r="BH213" s="75"/>
      <c r="BI213" s="75"/>
      <c r="BJ213" s="75"/>
      <c r="BK213" s="75"/>
      <c r="BL213" s="75"/>
    </row>
    <row r="214" spans="1:79" ht="42.95" customHeight="1">
      <c r="A214" s="76" t="s">
        <v>135</v>
      </c>
      <c r="B214" s="76"/>
      <c r="C214" s="76"/>
      <c r="D214" s="76"/>
      <c r="E214" s="76"/>
      <c r="F214" s="76"/>
      <c r="G214" s="43" t="s">
        <v>19</v>
      </c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3" t="s">
        <v>15</v>
      </c>
      <c r="U214" s="43"/>
      <c r="V214" s="43"/>
      <c r="W214" s="43"/>
      <c r="X214" s="43"/>
      <c r="Y214" s="43"/>
      <c r="Z214" s="43" t="s">
        <v>14</v>
      </c>
      <c r="AA214" s="43"/>
      <c r="AB214" s="43"/>
      <c r="AC214" s="43"/>
      <c r="AD214" s="43"/>
      <c r="AE214" s="43" t="s">
        <v>136</v>
      </c>
      <c r="AF214" s="43"/>
      <c r="AG214" s="43"/>
      <c r="AH214" s="43"/>
      <c r="AI214" s="43"/>
      <c r="AJ214" s="43"/>
      <c r="AK214" s="43" t="s">
        <v>137</v>
      </c>
      <c r="AL214" s="43"/>
      <c r="AM214" s="43"/>
      <c r="AN214" s="43"/>
      <c r="AO214" s="43"/>
      <c r="AP214" s="43"/>
      <c r="AQ214" s="43" t="s">
        <v>138</v>
      </c>
      <c r="AR214" s="43"/>
      <c r="AS214" s="43"/>
      <c r="AT214" s="43"/>
      <c r="AU214" s="43"/>
      <c r="AV214" s="43"/>
      <c r="AW214" s="43" t="s">
        <v>98</v>
      </c>
      <c r="AX214" s="43"/>
      <c r="AY214" s="43"/>
      <c r="AZ214" s="43"/>
      <c r="BA214" s="43"/>
      <c r="BB214" s="43"/>
      <c r="BC214" s="43"/>
      <c r="BD214" s="43"/>
      <c r="BE214" s="43"/>
      <c r="BF214" s="43"/>
      <c r="BG214" s="43" t="s">
        <v>139</v>
      </c>
      <c r="BH214" s="43"/>
      <c r="BI214" s="43"/>
      <c r="BJ214" s="43"/>
      <c r="BK214" s="43"/>
      <c r="BL214" s="43"/>
    </row>
    <row r="215" spans="1:79" ht="39.950000000000003" customHeight="1">
      <c r="A215" s="76"/>
      <c r="B215" s="76"/>
      <c r="C215" s="76"/>
      <c r="D215" s="76"/>
      <c r="E215" s="76"/>
      <c r="F215" s="76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F215" s="43"/>
      <c r="AG215" s="43"/>
      <c r="AH215" s="43"/>
      <c r="AI215" s="43"/>
      <c r="AJ215" s="43"/>
      <c r="AK215" s="43"/>
      <c r="AL215" s="43"/>
      <c r="AM215" s="43"/>
      <c r="AN215" s="43"/>
      <c r="AO215" s="43"/>
      <c r="AP215" s="43"/>
      <c r="AQ215" s="43"/>
      <c r="AR215" s="43"/>
      <c r="AS215" s="43"/>
      <c r="AT215" s="43"/>
      <c r="AU215" s="43"/>
      <c r="AV215" s="43"/>
      <c r="AW215" s="43" t="s">
        <v>17</v>
      </c>
      <c r="AX215" s="43"/>
      <c r="AY215" s="43"/>
      <c r="AZ215" s="43"/>
      <c r="BA215" s="43"/>
      <c r="BB215" s="43" t="s">
        <v>16</v>
      </c>
      <c r="BC215" s="43"/>
      <c r="BD215" s="43"/>
      <c r="BE215" s="43"/>
      <c r="BF215" s="43"/>
      <c r="BG215" s="43"/>
      <c r="BH215" s="43"/>
      <c r="BI215" s="43"/>
      <c r="BJ215" s="43"/>
      <c r="BK215" s="43"/>
      <c r="BL215" s="43"/>
    </row>
    <row r="216" spans="1:79" ht="15" customHeight="1">
      <c r="A216" s="43">
        <v>1</v>
      </c>
      <c r="B216" s="43"/>
      <c r="C216" s="43"/>
      <c r="D216" s="43"/>
      <c r="E216" s="43"/>
      <c r="F216" s="43"/>
      <c r="G216" s="43">
        <v>2</v>
      </c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3">
        <v>3</v>
      </c>
      <c r="U216" s="43"/>
      <c r="V216" s="43"/>
      <c r="W216" s="43"/>
      <c r="X216" s="43"/>
      <c r="Y216" s="43"/>
      <c r="Z216" s="43">
        <v>4</v>
      </c>
      <c r="AA216" s="43"/>
      <c r="AB216" s="43"/>
      <c r="AC216" s="43"/>
      <c r="AD216" s="43"/>
      <c r="AE216" s="43">
        <v>5</v>
      </c>
      <c r="AF216" s="43"/>
      <c r="AG216" s="43"/>
      <c r="AH216" s="43"/>
      <c r="AI216" s="43"/>
      <c r="AJ216" s="43"/>
      <c r="AK216" s="43">
        <v>6</v>
      </c>
      <c r="AL216" s="43"/>
      <c r="AM216" s="43"/>
      <c r="AN216" s="43"/>
      <c r="AO216" s="43"/>
      <c r="AP216" s="43"/>
      <c r="AQ216" s="43">
        <v>7</v>
      </c>
      <c r="AR216" s="43"/>
      <c r="AS216" s="43"/>
      <c r="AT216" s="43"/>
      <c r="AU216" s="43"/>
      <c r="AV216" s="43"/>
      <c r="AW216" s="43">
        <v>8</v>
      </c>
      <c r="AX216" s="43"/>
      <c r="AY216" s="43"/>
      <c r="AZ216" s="43"/>
      <c r="BA216" s="43"/>
      <c r="BB216" s="43">
        <v>9</v>
      </c>
      <c r="BC216" s="43"/>
      <c r="BD216" s="43"/>
      <c r="BE216" s="43"/>
      <c r="BF216" s="43"/>
      <c r="BG216" s="43">
        <v>10</v>
      </c>
      <c r="BH216" s="43"/>
      <c r="BI216" s="43"/>
      <c r="BJ216" s="43"/>
      <c r="BK216" s="43"/>
      <c r="BL216" s="43"/>
    </row>
    <row r="217" spans="1:79" s="1" customFormat="1" ht="12" hidden="1" customHeight="1">
      <c r="A217" s="74" t="s">
        <v>64</v>
      </c>
      <c r="B217" s="74"/>
      <c r="C217" s="74"/>
      <c r="D217" s="74"/>
      <c r="E217" s="74"/>
      <c r="F217" s="74"/>
      <c r="G217" s="73" t="s">
        <v>57</v>
      </c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2" t="s">
        <v>80</v>
      </c>
      <c r="U217" s="72"/>
      <c r="V217" s="72"/>
      <c r="W217" s="72"/>
      <c r="X217" s="72"/>
      <c r="Y217" s="72"/>
      <c r="Z217" s="72" t="s">
        <v>81</v>
      </c>
      <c r="AA217" s="72"/>
      <c r="AB217" s="72"/>
      <c r="AC217" s="72"/>
      <c r="AD217" s="72"/>
      <c r="AE217" s="72" t="s">
        <v>82</v>
      </c>
      <c r="AF217" s="72"/>
      <c r="AG217" s="72"/>
      <c r="AH217" s="72"/>
      <c r="AI217" s="72"/>
      <c r="AJ217" s="72"/>
      <c r="AK217" s="72" t="s">
        <v>83</v>
      </c>
      <c r="AL217" s="72"/>
      <c r="AM217" s="72"/>
      <c r="AN217" s="72"/>
      <c r="AO217" s="72"/>
      <c r="AP217" s="72"/>
      <c r="AQ217" s="77" t="s">
        <v>99</v>
      </c>
      <c r="AR217" s="72"/>
      <c r="AS217" s="72"/>
      <c r="AT217" s="72"/>
      <c r="AU217" s="72"/>
      <c r="AV217" s="72"/>
      <c r="AW217" s="72" t="s">
        <v>84</v>
      </c>
      <c r="AX217" s="72"/>
      <c r="AY217" s="72"/>
      <c r="AZ217" s="72"/>
      <c r="BA217" s="72"/>
      <c r="BB217" s="72" t="s">
        <v>85</v>
      </c>
      <c r="BC217" s="72"/>
      <c r="BD217" s="72"/>
      <c r="BE217" s="72"/>
      <c r="BF217" s="72"/>
      <c r="BG217" s="77" t="s">
        <v>100</v>
      </c>
      <c r="BH217" s="72"/>
      <c r="BI217" s="72"/>
      <c r="BJ217" s="72"/>
      <c r="BK217" s="72"/>
      <c r="BL217" s="72"/>
      <c r="CA217" s="1" t="s">
        <v>50</v>
      </c>
    </row>
    <row r="218" spans="1:79" s="6" customFormat="1" ht="12.75" customHeight="1">
      <c r="A218" s="27"/>
      <c r="B218" s="27"/>
      <c r="C218" s="27"/>
      <c r="D218" s="27"/>
      <c r="E218" s="27"/>
      <c r="F218" s="27"/>
      <c r="G218" s="70" t="s">
        <v>147</v>
      </c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>
        <f>IF(ISNUMBER(AK218),AK218,0)-IF(ISNUMBER(AE218),AE218,0)</f>
        <v>0</v>
      </c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>
        <f>IF(ISNUMBER(Z218),Z218,0)+IF(ISNUMBER(AK218),AK218,0)</f>
        <v>0</v>
      </c>
      <c r="BH218" s="26"/>
      <c r="BI218" s="26"/>
      <c r="BJ218" s="26"/>
      <c r="BK218" s="26"/>
      <c r="BL218" s="26"/>
      <c r="CA218" s="6" t="s">
        <v>51</v>
      </c>
    </row>
    <row r="220" spans="1:79" ht="14.25" customHeight="1">
      <c r="A220" s="71" t="s">
        <v>249</v>
      </c>
      <c r="B220" s="71"/>
      <c r="C220" s="71"/>
      <c r="D220" s="71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 s="71"/>
      <c r="S220" s="71"/>
      <c r="T220" s="71"/>
      <c r="U220" s="71"/>
      <c r="V220" s="71"/>
      <c r="W220" s="71"/>
      <c r="X220" s="71"/>
      <c r="Y220" s="71"/>
      <c r="Z220" s="71"/>
      <c r="AA220" s="71"/>
      <c r="AB220" s="71"/>
      <c r="AC220" s="71"/>
      <c r="AD220" s="71"/>
      <c r="AE220" s="71"/>
      <c r="AF220" s="71"/>
      <c r="AG220" s="71"/>
      <c r="AH220" s="71"/>
      <c r="AI220" s="71"/>
      <c r="AJ220" s="71"/>
      <c r="AK220" s="71"/>
      <c r="AL220" s="71"/>
      <c r="AM220" s="71"/>
      <c r="AN220" s="71"/>
      <c r="AO220" s="71"/>
      <c r="AP220" s="71"/>
      <c r="AQ220" s="71"/>
      <c r="AR220" s="71"/>
      <c r="AS220" s="71"/>
      <c r="AT220" s="71"/>
      <c r="AU220" s="71"/>
      <c r="AV220" s="71"/>
      <c r="AW220" s="71"/>
      <c r="AX220" s="71"/>
      <c r="AY220" s="71"/>
      <c r="AZ220" s="71"/>
      <c r="BA220" s="71"/>
      <c r="BB220" s="71"/>
      <c r="BC220" s="71"/>
      <c r="BD220" s="71"/>
      <c r="BE220" s="71"/>
      <c r="BF220" s="71"/>
      <c r="BG220" s="71"/>
      <c r="BH220" s="71"/>
      <c r="BI220" s="71"/>
      <c r="BJ220" s="71"/>
      <c r="BK220" s="71"/>
      <c r="BL220" s="71"/>
    </row>
    <row r="221" spans="1:79" ht="15" customHeight="1">
      <c r="A221" s="75" t="s">
        <v>230</v>
      </c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  <c r="W221" s="75"/>
      <c r="X221" s="75"/>
      <c r="Y221" s="75"/>
      <c r="Z221" s="75"/>
      <c r="AA221" s="75"/>
      <c r="AB221" s="75"/>
      <c r="AC221" s="75"/>
      <c r="AD221" s="75"/>
      <c r="AE221" s="75"/>
      <c r="AF221" s="75"/>
      <c r="AG221" s="75"/>
      <c r="AH221" s="75"/>
      <c r="AI221" s="75"/>
      <c r="AJ221" s="75"/>
      <c r="AK221" s="75"/>
      <c r="AL221" s="75"/>
      <c r="AM221" s="75"/>
      <c r="AN221" s="75"/>
      <c r="AO221" s="75"/>
      <c r="AP221" s="75"/>
      <c r="AQ221" s="75"/>
      <c r="AR221" s="75"/>
      <c r="AS221" s="75"/>
      <c r="AT221" s="75"/>
      <c r="AU221" s="75"/>
      <c r="AV221" s="75"/>
      <c r="AW221" s="75"/>
      <c r="AX221" s="75"/>
      <c r="AY221" s="75"/>
      <c r="AZ221" s="75"/>
      <c r="BA221" s="75"/>
      <c r="BB221" s="75"/>
      <c r="BC221" s="75"/>
      <c r="BD221" s="75"/>
      <c r="BE221" s="75"/>
      <c r="BF221" s="75"/>
      <c r="BG221" s="75"/>
      <c r="BH221" s="75"/>
      <c r="BI221" s="75"/>
      <c r="BJ221" s="75"/>
      <c r="BK221" s="75"/>
      <c r="BL221" s="75"/>
    </row>
    <row r="222" spans="1:79" ht="18" customHeight="1">
      <c r="A222" s="43" t="s">
        <v>135</v>
      </c>
      <c r="B222" s="43"/>
      <c r="C222" s="43"/>
      <c r="D222" s="43"/>
      <c r="E222" s="43"/>
      <c r="F222" s="43"/>
      <c r="G222" s="43" t="s">
        <v>19</v>
      </c>
      <c r="H222" s="43"/>
      <c r="I222" s="43"/>
      <c r="J222" s="43"/>
      <c r="K222" s="43"/>
      <c r="L222" s="43"/>
      <c r="M222" s="43"/>
      <c r="N222" s="43"/>
      <c r="O222" s="43"/>
      <c r="P222" s="43"/>
      <c r="Q222" s="43" t="s">
        <v>236</v>
      </c>
      <c r="R222" s="43"/>
      <c r="S222" s="43"/>
      <c r="T222" s="43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F222" s="43"/>
      <c r="AG222" s="43"/>
      <c r="AH222" s="43"/>
      <c r="AI222" s="43"/>
      <c r="AJ222" s="43"/>
      <c r="AK222" s="43"/>
      <c r="AL222" s="43"/>
      <c r="AM222" s="43"/>
      <c r="AN222" s="43"/>
      <c r="AO222" s="43" t="s">
        <v>246</v>
      </c>
      <c r="AP222" s="43"/>
      <c r="AQ222" s="43"/>
      <c r="AR222" s="43"/>
      <c r="AS222" s="43"/>
      <c r="AT222" s="43"/>
      <c r="AU222" s="43"/>
      <c r="AV222" s="43"/>
      <c r="AW222" s="43"/>
      <c r="AX222" s="43"/>
      <c r="AY222" s="43"/>
      <c r="AZ222" s="43"/>
      <c r="BA222" s="43"/>
      <c r="BB222" s="43"/>
      <c r="BC222" s="43"/>
      <c r="BD222" s="43"/>
      <c r="BE222" s="43"/>
      <c r="BF222" s="43"/>
      <c r="BG222" s="43"/>
      <c r="BH222" s="43"/>
      <c r="BI222" s="43"/>
      <c r="BJ222" s="43"/>
      <c r="BK222" s="43"/>
      <c r="BL222" s="43"/>
    </row>
    <row r="223" spans="1:79" ht="42.95" customHeight="1">
      <c r="A223" s="43"/>
      <c r="B223" s="43"/>
      <c r="C223" s="43"/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 t="s">
        <v>140</v>
      </c>
      <c r="R223" s="43"/>
      <c r="S223" s="43"/>
      <c r="T223" s="43"/>
      <c r="U223" s="43"/>
      <c r="V223" s="76" t="s">
        <v>141</v>
      </c>
      <c r="W223" s="76"/>
      <c r="X223" s="76"/>
      <c r="Y223" s="76"/>
      <c r="Z223" s="43" t="s">
        <v>142</v>
      </c>
      <c r="AA223" s="43"/>
      <c r="AB223" s="43"/>
      <c r="AC223" s="43"/>
      <c r="AD223" s="43"/>
      <c r="AE223" s="43"/>
      <c r="AF223" s="43"/>
      <c r="AG223" s="43"/>
      <c r="AH223" s="43"/>
      <c r="AI223" s="43"/>
      <c r="AJ223" s="43" t="s">
        <v>143</v>
      </c>
      <c r="AK223" s="43"/>
      <c r="AL223" s="43"/>
      <c r="AM223" s="43"/>
      <c r="AN223" s="43"/>
      <c r="AO223" s="43" t="s">
        <v>20</v>
      </c>
      <c r="AP223" s="43"/>
      <c r="AQ223" s="43"/>
      <c r="AR223" s="43"/>
      <c r="AS223" s="43"/>
      <c r="AT223" s="76" t="s">
        <v>144</v>
      </c>
      <c r="AU223" s="76"/>
      <c r="AV223" s="76"/>
      <c r="AW223" s="76"/>
      <c r="AX223" s="43" t="s">
        <v>142</v>
      </c>
      <c r="AY223" s="43"/>
      <c r="AZ223" s="43"/>
      <c r="BA223" s="43"/>
      <c r="BB223" s="43"/>
      <c r="BC223" s="43"/>
      <c r="BD223" s="43"/>
      <c r="BE223" s="43"/>
      <c r="BF223" s="43"/>
      <c r="BG223" s="43"/>
      <c r="BH223" s="43" t="s">
        <v>145</v>
      </c>
      <c r="BI223" s="43"/>
      <c r="BJ223" s="43"/>
      <c r="BK223" s="43"/>
      <c r="BL223" s="43"/>
    </row>
    <row r="224" spans="1:79" ht="63" customHeight="1">
      <c r="A224" s="43"/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76"/>
      <c r="W224" s="76"/>
      <c r="X224" s="76"/>
      <c r="Y224" s="76"/>
      <c r="Z224" s="43" t="s">
        <v>17</v>
      </c>
      <c r="AA224" s="43"/>
      <c r="AB224" s="43"/>
      <c r="AC224" s="43"/>
      <c r="AD224" s="43"/>
      <c r="AE224" s="43" t="s">
        <v>16</v>
      </c>
      <c r="AF224" s="43"/>
      <c r="AG224" s="43"/>
      <c r="AH224" s="43"/>
      <c r="AI224" s="43"/>
      <c r="AJ224" s="43"/>
      <c r="AK224" s="43"/>
      <c r="AL224" s="43"/>
      <c r="AM224" s="43"/>
      <c r="AN224" s="43"/>
      <c r="AO224" s="43"/>
      <c r="AP224" s="43"/>
      <c r="AQ224" s="43"/>
      <c r="AR224" s="43"/>
      <c r="AS224" s="43"/>
      <c r="AT224" s="76"/>
      <c r="AU224" s="76"/>
      <c r="AV224" s="76"/>
      <c r="AW224" s="76"/>
      <c r="AX224" s="43" t="s">
        <v>17</v>
      </c>
      <c r="AY224" s="43"/>
      <c r="AZ224" s="43"/>
      <c r="BA224" s="43"/>
      <c r="BB224" s="43"/>
      <c r="BC224" s="43" t="s">
        <v>16</v>
      </c>
      <c r="BD224" s="43"/>
      <c r="BE224" s="43"/>
      <c r="BF224" s="43"/>
      <c r="BG224" s="43"/>
      <c r="BH224" s="43"/>
      <c r="BI224" s="43"/>
      <c r="BJ224" s="43"/>
      <c r="BK224" s="43"/>
      <c r="BL224" s="43"/>
    </row>
    <row r="225" spans="1:79" ht="15" customHeight="1">
      <c r="A225" s="43">
        <v>1</v>
      </c>
      <c r="B225" s="43"/>
      <c r="C225" s="43"/>
      <c r="D225" s="43"/>
      <c r="E225" s="43"/>
      <c r="F225" s="43"/>
      <c r="G225" s="43">
        <v>2</v>
      </c>
      <c r="H225" s="43"/>
      <c r="I225" s="43"/>
      <c r="J225" s="43"/>
      <c r="K225" s="43"/>
      <c r="L225" s="43"/>
      <c r="M225" s="43"/>
      <c r="N225" s="43"/>
      <c r="O225" s="43"/>
      <c r="P225" s="43"/>
      <c r="Q225" s="43">
        <v>3</v>
      </c>
      <c r="R225" s="43"/>
      <c r="S225" s="43"/>
      <c r="T225" s="43"/>
      <c r="U225" s="43"/>
      <c r="V225" s="43">
        <v>4</v>
      </c>
      <c r="W225" s="43"/>
      <c r="X225" s="43"/>
      <c r="Y225" s="43"/>
      <c r="Z225" s="43">
        <v>5</v>
      </c>
      <c r="AA225" s="43"/>
      <c r="AB225" s="43"/>
      <c r="AC225" s="43"/>
      <c r="AD225" s="43"/>
      <c r="AE225" s="43">
        <v>6</v>
      </c>
      <c r="AF225" s="43"/>
      <c r="AG225" s="43"/>
      <c r="AH225" s="43"/>
      <c r="AI225" s="43"/>
      <c r="AJ225" s="43">
        <v>7</v>
      </c>
      <c r="AK225" s="43"/>
      <c r="AL225" s="43"/>
      <c r="AM225" s="43"/>
      <c r="AN225" s="43"/>
      <c r="AO225" s="43">
        <v>8</v>
      </c>
      <c r="AP225" s="43"/>
      <c r="AQ225" s="43"/>
      <c r="AR225" s="43"/>
      <c r="AS225" s="43"/>
      <c r="AT225" s="43">
        <v>9</v>
      </c>
      <c r="AU225" s="43"/>
      <c r="AV225" s="43"/>
      <c r="AW225" s="43"/>
      <c r="AX225" s="43">
        <v>10</v>
      </c>
      <c r="AY225" s="43"/>
      <c r="AZ225" s="43"/>
      <c r="BA225" s="43"/>
      <c r="BB225" s="43"/>
      <c r="BC225" s="43">
        <v>11</v>
      </c>
      <c r="BD225" s="43"/>
      <c r="BE225" s="43"/>
      <c r="BF225" s="43"/>
      <c r="BG225" s="43"/>
      <c r="BH225" s="43">
        <v>12</v>
      </c>
      <c r="BI225" s="43"/>
      <c r="BJ225" s="43"/>
      <c r="BK225" s="43"/>
      <c r="BL225" s="43"/>
    </row>
    <row r="226" spans="1:79" s="1" customFormat="1" ht="12" hidden="1" customHeight="1">
      <c r="A226" s="74" t="s">
        <v>64</v>
      </c>
      <c r="B226" s="74"/>
      <c r="C226" s="74"/>
      <c r="D226" s="74"/>
      <c r="E226" s="74"/>
      <c r="F226" s="74"/>
      <c r="G226" s="73" t="s">
        <v>57</v>
      </c>
      <c r="H226" s="73"/>
      <c r="I226" s="73"/>
      <c r="J226" s="73"/>
      <c r="K226" s="73"/>
      <c r="L226" s="73"/>
      <c r="M226" s="73"/>
      <c r="N226" s="73"/>
      <c r="O226" s="73"/>
      <c r="P226" s="73"/>
      <c r="Q226" s="72" t="s">
        <v>80</v>
      </c>
      <c r="R226" s="72"/>
      <c r="S226" s="72"/>
      <c r="T226" s="72"/>
      <c r="U226" s="72"/>
      <c r="V226" s="72" t="s">
        <v>81</v>
      </c>
      <c r="W226" s="72"/>
      <c r="X226" s="72"/>
      <c r="Y226" s="72"/>
      <c r="Z226" s="72" t="s">
        <v>82</v>
      </c>
      <c r="AA226" s="72"/>
      <c r="AB226" s="72"/>
      <c r="AC226" s="72"/>
      <c r="AD226" s="72"/>
      <c r="AE226" s="72" t="s">
        <v>83</v>
      </c>
      <c r="AF226" s="72"/>
      <c r="AG226" s="72"/>
      <c r="AH226" s="72"/>
      <c r="AI226" s="72"/>
      <c r="AJ226" s="77" t="s">
        <v>101</v>
      </c>
      <c r="AK226" s="72"/>
      <c r="AL226" s="72"/>
      <c r="AM226" s="72"/>
      <c r="AN226" s="72"/>
      <c r="AO226" s="72" t="s">
        <v>84</v>
      </c>
      <c r="AP226" s="72"/>
      <c r="AQ226" s="72"/>
      <c r="AR226" s="72"/>
      <c r="AS226" s="72"/>
      <c r="AT226" s="77" t="s">
        <v>102</v>
      </c>
      <c r="AU226" s="72"/>
      <c r="AV226" s="72"/>
      <c r="AW226" s="72"/>
      <c r="AX226" s="72" t="s">
        <v>85</v>
      </c>
      <c r="AY226" s="72"/>
      <c r="AZ226" s="72"/>
      <c r="BA226" s="72"/>
      <c r="BB226" s="72"/>
      <c r="BC226" s="72" t="s">
        <v>86</v>
      </c>
      <c r="BD226" s="72"/>
      <c r="BE226" s="72"/>
      <c r="BF226" s="72"/>
      <c r="BG226" s="72"/>
      <c r="BH226" s="77" t="s">
        <v>101</v>
      </c>
      <c r="BI226" s="72"/>
      <c r="BJ226" s="72"/>
      <c r="BK226" s="72"/>
      <c r="BL226" s="72"/>
      <c r="CA226" s="1" t="s">
        <v>52</v>
      </c>
    </row>
    <row r="227" spans="1:79" s="25" customFormat="1" ht="12.75" customHeight="1">
      <c r="A227" s="32">
        <v>2111</v>
      </c>
      <c r="B227" s="32"/>
      <c r="C227" s="32"/>
      <c r="D227" s="32"/>
      <c r="E227" s="32"/>
      <c r="F227" s="32"/>
      <c r="G227" s="33" t="s">
        <v>176</v>
      </c>
      <c r="H227" s="34"/>
      <c r="I227" s="34"/>
      <c r="J227" s="34"/>
      <c r="K227" s="34"/>
      <c r="L227" s="34"/>
      <c r="M227" s="34"/>
      <c r="N227" s="34"/>
      <c r="O227" s="34"/>
      <c r="P227" s="35"/>
      <c r="Q227" s="31">
        <v>1425955</v>
      </c>
      <c r="R227" s="31"/>
      <c r="S227" s="31"/>
      <c r="T227" s="31"/>
      <c r="U227" s="31"/>
      <c r="V227" s="31">
        <v>0</v>
      </c>
      <c r="W227" s="31"/>
      <c r="X227" s="31"/>
      <c r="Y227" s="31"/>
      <c r="Z227" s="31">
        <v>0</v>
      </c>
      <c r="AA227" s="31"/>
      <c r="AB227" s="31"/>
      <c r="AC227" s="31"/>
      <c r="AD227" s="31"/>
      <c r="AE227" s="31">
        <v>0</v>
      </c>
      <c r="AF227" s="31"/>
      <c r="AG227" s="31"/>
      <c r="AH227" s="31"/>
      <c r="AI227" s="31"/>
      <c r="AJ227" s="31">
        <f>IF(ISNUMBER(Q227),Q227,0)-IF(ISNUMBER(Z227),Z227,0)</f>
        <v>1425955</v>
      </c>
      <c r="AK227" s="31"/>
      <c r="AL227" s="31"/>
      <c r="AM227" s="31"/>
      <c r="AN227" s="31"/>
      <c r="AO227" s="31">
        <v>1580892</v>
      </c>
      <c r="AP227" s="31"/>
      <c r="AQ227" s="31"/>
      <c r="AR227" s="31"/>
      <c r="AS227" s="31"/>
      <c r="AT227" s="31">
        <f>IF(ISNUMBER(V227),V227,0)-IF(ISNUMBER(Z227),Z227,0)-IF(ISNUMBER(AE227),AE227,0)</f>
        <v>0</v>
      </c>
      <c r="AU227" s="31"/>
      <c r="AV227" s="31"/>
      <c r="AW227" s="31"/>
      <c r="AX227" s="31">
        <v>0</v>
      </c>
      <c r="AY227" s="31"/>
      <c r="AZ227" s="31"/>
      <c r="BA227" s="31"/>
      <c r="BB227" s="31"/>
      <c r="BC227" s="31">
        <v>0</v>
      </c>
      <c r="BD227" s="31"/>
      <c r="BE227" s="31"/>
      <c r="BF227" s="31"/>
      <c r="BG227" s="31"/>
      <c r="BH227" s="31">
        <f>IF(ISNUMBER(AO227),AO227,0)-IF(ISNUMBER(AX227),AX227,0)</f>
        <v>1580892</v>
      </c>
      <c r="BI227" s="31"/>
      <c r="BJ227" s="31"/>
      <c r="BK227" s="31"/>
      <c r="BL227" s="31"/>
      <c r="CA227" s="25" t="s">
        <v>53</v>
      </c>
    </row>
    <row r="228" spans="1:79" s="25" customFormat="1" ht="12.75" customHeight="1">
      <c r="A228" s="32">
        <v>2120</v>
      </c>
      <c r="B228" s="32"/>
      <c r="C228" s="32"/>
      <c r="D228" s="32"/>
      <c r="E228" s="32"/>
      <c r="F228" s="32"/>
      <c r="G228" s="33" t="s">
        <v>177</v>
      </c>
      <c r="H228" s="34"/>
      <c r="I228" s="34"/>
      <c r="J228" s="34"/>
      <c r="K228" s="34"/>
      <c r="L228" s="34"/>
      <c r="M228" s="34"/>
      <c r="N228" s="34"/>
      <c r="O228" s="34"/>
      <c r="P228" s="35"/>
      <c r="Q228" s="31">
        <v>313710</v>
      </c>
      <c r="R228" s="31"/>
      <c r="S228" s="31"/>
      <c r="T228" s="31"/>
      <c r="U228" s="31"/>
      <c r="V228" s="31">
        <v>0</v>
      </c>
      <c r="W228" s="31"/>
      <c r="X228" s="31"/>
      <c r="Y228" s="31"/>
      <c r="Z228" s="31">
        <v>0</v>
      </c>
      <c r="AA228" s="31"/>
      <c r="AB228" s="31"/>
      <c r="AC228" s="31"/>
      <c r="AD228" s="31"/>
      <c r="AE228" s="31">
        <v>0</v>
      </c>
      <c r="AF228" s="31"/>
      <c r="AG228" s="31"/>
      <c r="AH228" s="31"/>
      <c r="AI228" s="31"/>
      <c r="AJ228" s="31">
        <f>IF(ISNUMBER(Q228),Q228,0)-IF(ISNUMBER(Z228),Z228,0)</f>
        <v>313710</v>
      </c>
      <c r="AK228" s="31"/>
      <c r="AL228" s="31"/>
      <c r="AM228" s="31"/>
      <c r="AN228" s="31"/>
      <c r="AO228" s="31">
        <v>347796</v>
      </c>
      <c r="AP228" s="31"/>
      <c r="AQ228" s="31"/>
      <c r="AR228" s="31"/>
      <c r="AS228" s="31"/>
      <c r="AT228" s="31">
        <f>IF(ISNUMBER(V228),V228,0)-IF(ISNUMBER(Z228),Z228,0)-IF(ISNUMBER(AE228),AE228,0)</f>
        <v>0</v>
      </c>
      <c r="AU228" s="31"/>
      <c r="AV228" s="31"/>
      <c r="AW228" s="31"/>
      <c r="AX228" s="31">
        <v>0</v>
      </c>
      <c r="AY228" s="31"/>
      <c r="AZ228" s="31"/>
      <c r="BA228" s="31"/>
      <c r="BB228" s="31"/>
      <c r="BC228" s="31">
        <v>0</v>
      </c>
      <c r="BD228" s="31"/>
      <c r="BE228" s="31"/>
      <c r="BF228" s="31"/>
      <c r="BG228" s="31"/>
      <c r="BH228" s="31">
        <f>IF(ISNUMBER(AO228),AO228,0)-IF(ISNUMBER(AX228),AX228,0)</f>
        <v>347796</v>
      </c>
      <c r="BI228" s="31"/>
      <c r="BJ228" s="31"/>
      <c r="BK228" s="31"/>
      <c r="BL228" s="31"/>
    </row>
    <row r="229" spans="1:79" s="25" customFormat="1" ht="25.5" customHeight="1">
      <c r="A229" s="32">
        <v>2210</v>
      </c>
      <c r="B229" s="32"/>
      <c r="C229" s="32"/>
      <c r="D229" s="32"/>
      <c r="E229" s="32"/>
      <c r="F229" s="32"/>
      <c r="G229" s="33" t="s">
        <v>178</v>
      </c>
      <c r="H229" s="34"/>
      <c r="I229" s="34"/>
      <c r="J229" s="34"/>
      <c r="K229" s="34"/>
      <c r="L229" s="34"/>
      <c r="M229" s="34"/>
      <c r="N229" s="34"/>
      <c r="O229" s="34"/>
      <c r="P229" s="35"/>
      <c r="Q229" s="31">
        <v>675116</v>
      </c>
      <c r="R229" s="31"/>
      <c r="S229" s="31"/>
      <c r="T229" s="31"/>
      <c r="U229" s="31"/>
      <c r="V229" s="31">
        <v>0</v>
      </c>
      <c r="W229" s="31"/>
      <c r="X229" s="31"/>
      <c r="Y229" s="31"/>
      <c r="Z229" s="31">
        <v>0</v>
      </c>
      <c r="AA229" s="31"/>
      <c r="AB229" s="31"/>
      <c r="AC229" s="31"/>
      <c r="AD229" s="31"/>
      <c r="AE229" s="31">
        <v>0</v>
      </c>
      <c r="AF229" s="31"/>
      <c r="AG229" s="31"/>
      <c r="AH229" s="31"/>
      <c r="AI229" s="31"/>
      <c r="AJ229" s="31">
        <f>IF(ISNUMBER(Q229),Q229,0)-IF(ISNUMBER(Z229),Z229,0)</f>
        <v>675116</v>
      </c>
      <c r="AK229" s="31"/>
      <c r="AL229" s="31"/>
      <c r="AM229" s="31"/>
      <c r="AN229" s="31"/>
      <c r="AO229" s="31">
        <v>1038523</v>
      </c>
      <c r="AP229" s="31"/>
      <c r="AQ229" s="31"/>
      <c r="AR229" s="31"/>
      <c r="AS229" s="31"/>
      <c r="AT229" s="31">
        <f>IF(ISNUMBER(V229),V229,0)-IF(ISNUMBER(Z229),Z229,0)-IF(ISNUMBER(AE229),AE229,0)</f>
        <v>0</v>
      </c>
      <c r="AU229" s="31"/>
      <c r="AV229" s="31"/>
      <c r="AW229" s="31"/>
      <c r="AX229" s="31">
        <v>0</v>
      </c>
      <c r="AY229" s="31"/>
      <c r="AZ229" s="31"/>
      <c r="BA229" s="31"/>
      <c r="BB229" s="31"/>
      <c r="BC229" s="31">
        <v>0</v>
      </c>
      <c r="BD229" s="31"/>
      <c r="BE229" s="31"/>
      <c r="BF229" s="31"/>
      <c r="BG229" s="31"/>
      <c r="BH229" s="31">
        <f>IF(ISNUMBER(AO229),AO229,0)-IF(ISNUMBER(AX229),AX229,0)</f>
        <v>1038523</v>
      </c>
      <c r="BI229" s="31"/>
      <c r="BJ229" s="31"/>
      <c r="BK229" s="31"/>
      <c r="BL229" s="31"/>
    </row>
    <row r="230" spans="1:79" s="6" customFormat="1" ht="12.75" customHeight="1">
      <c r="A230" s="27"/>
      <c r="B230" s="27"/>
      <c r="C230" s="27"/>
      <c r="D230" s="27"/>
      <c r="E230" s="27"/>
      <c r="F230" s="27"/>
      <c r="G230" s="28" t="s">
        <v>147</v>
      </c>
      <c r="H230" s="29"/>
      <c r="I230" s="29"/>
      <c r="J230" s="29"/>
      <c r="K230" s="29"/>
      <c r="L230" s="29"/>
      <c r="M230" s="29"/>
      <c r="N230" s="29"/>
      <c r="O230" s="29"/>
      <c r="P230" s="30"/>
      <c r="Q230" s="26">
        <v>2414781</v>
      </c>
      <c r="R230" s="26"/>
      <c r="S230" s="26"/>
      <c r="T230" s="26"/>
      <c r="U230" s="26"/>
      <c r="V230" s="26">
        <v>0</v>
      </c>
      <c r="W230" s="26"/>
      <c r="X230" s="26"/>
      <c r="Y230" s="26"/>
      <c r="Z230" s="26">
        <v>0</v>
      </c>
      <c r="AA230" s="26"/>
      <c r="AB230" s="26"/>
      <c r="AC230" s="26"/>
      <c r="AD230" s="26"/>
      <c r="AE230" s="26">
        <v>0</v>
      </c>
      <c r="AF230" s="26"/>
      <c r="AG230" s="26"/>
      <c r="AH230" s="26"/>
      <c r="AI230" s="26"/>
      <c r="AJ230" s="26">
        <f>IF(ISNUMBER(Q230),Q230,0)-IF(ISNUMBER(Z230),Z230,0)</f>
        <v>2414781</v>
      </c>
      <c r="AK230" s="26"/>
      <c r="AL230" s="26"/>
      <c r="AM230" s="26"/>
      <c r="AN230" s="26"/>
      <c r="AO230" s="26">
        <v>2967211</v>
      </c>
      <c r="AP230" s="26"/>
      <c r="AQ230" s="26"/>
      <c r="AR230" s="26"/>
      <c r="AS230" s="26"/>
      <c r="AT230" s="26">
        <f>IF(ISNUMBER(V230),V230,0)-IF(ISNUMBER(Z230),Z230,0)-IF(ISNUMBER(AE230),AE230,0)</f>
        <v>0</v>
      </c>
      <c r="AU230" s="26"/>
      <c r="AV230" s="26"/>
      <c r="AW230" s="26"/>
      <c r="AX230" s="26">
        <v>0</v>
      </c>
      <c r="AY230" s="26"/>
      <c r="AZ230" s="26"/>
      <c r="BA230" s="26"/>
      <c r="BB230" s="26"/>
      <c r="BC230" s="26">
        <v>0</v>
      </c>
      <c r="BD230" s="26"/>
      <c r="BE230" s="26"/>
      <c r="BF230" s="26"/>
      <c r="BG230" s="26"/>
      <c r="BH230" s="26">
        <f>IF(ISNUMBER(AO230),AO230,0)-IF(ISNUMBER(AX230),AX230,0)</f>
        <v>2967211</v>
      </c>
      <c r="BI230" s="26"/>
      <c r="BJ230" s="26"/>
      <c r="BK230" s="26"/>
      <c r="BL230" s="26"/>
    </row>
    <row r="232" spans="1:79" ht="14.25" customHeight="1">
      <c r="A232" s="71" t="s">
        <v>237</v>
      </c>
      <c r="B232" s="71"/>
      <c r="C232" s="71"/>
      <c r="D232" s="71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 s="71"/>
      <c r="S232" s="71"/>
      <c r="T232" s="71"/>
      <c r="U232" s="71"/>
      <c r="V232" s="71"/>
      <c r="W232" s="71"/>
      <c r="X232" s="71"/>
      <c r="Y232" s="71"/>
      <c r="Z232" s="71"/>
      <c r="AA232" s="71"/>
      <c r="AB232" s="71"/>
      <c r="AC232" s="71"/>
      <c r="AD232" s="71"/>
      <c r="AE232" s="71"/>
      <c r="AF232" s="71"/>
      <c r="AG232" s="71"/>
      <c r="AH232" s="71"/>
      <c r="AI232" s="71"/>
      <c r="AJ232" s="71"/>
      <c r="AK232" s="71"/>
      <c r="AL232" s="71"/>
      <c r="AM232" s="71"/>
      <c r="AN232" s="71"/>
      <c r="AO232" s="71"/>
      <c r="AP232" s="71"/>
      <c r="AQ232" s="71"/>
      <c r="AR232" s="71"/>
      <c r="AS232" s="71"/>
      <c r="AT232" s="71"/>
      <c r="AU232" s="71"/>
      <c r="AV232" s="71"/>
      <c r="AW232" s="71"/>
      <c r="AX232" s="71"/>
      <c r="AY232" s="71"/>
      <c r="AZ232" s="71"/>
      <c r="BA232" s="71"/>
      <c r="BB232" s="71"/>
      <c r="BC232" s="71"/>
      <c r="BD232" s="71"/>
      <c r="BE232" s="71"/>
      <c r="BF232" s="71"/>
      <c r="BG232" s="71"/>
      <c r="BH232" s="71"/>
      <c r="BI232" s="71"/>
      <c r="BJ232" s="71"/>
      <c r="BK232" s="71"/>
      <c r="BL232" s="71"/>
    </row>
    <row r="233" spans="1:79" ht="5.25" customHeight="1">
      <c r="A233" s="75" t="s">
        <v>230</v>
      </c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  <c r="W233" s="75"/>
      <c r="X233" s="75"/>
      <c r="Y233" s="75"/>
      <c r="Z233" s="75"/>
      <c r="AA233" s="75"/>
      <c r="AB233" s="75"/>
      <c r="AC233" s="75"/>
      <c r="AD233" s="75"/>
      <c r="AE233" s="75"/>
      <c r="AF233" s="75"/>
      <c r="AG233" s="75"/>
      <c r="AH233" s="75"/>
      <c r="AI233" s="75"/>
      <c r="AJ233" s="75"/>
      <c r="AK233" s="75"/>
      <c r="AL233" s="75"/>
      <c r="AM233" s="75"/>
      <c r="AN233" s="75"/>
      <c r="AO233" s="75"/>
      <c r="AP233" s="75"/>
      <c r="AQ233" s="75"/>
      <c r="AR233" s="75"/>
      <c r="AS233" s="75"/>
      <c r="AT233" s="75"/>
      <c r="AU233" s="75"/>
      <c r="AV233" s="75"/>
      <c r="AW233" s="75"/>
      <c r="AX233" s="75"/>
      <c r="AY233" s="75"/>
      <c r="AZ233" s="75"/>
      <c r="BA233" s="75"/>
      <c r="BB233" s="75"/>
      <c r="BC233" s="75"/>
      <c r="BD233" s="75"/>
      <c r="BE233" s="75"/>
      <c r="BF233" s="75"/>
      <c r="BG233" s="75"/>
      <c r="BH233" s="75"/>
      <c r="BI233" s="75"/>
      <c r="BJ233" s="75"/>
      <c r="BK233" s="75"/>
      <c r="BL233" s="75"/>
    </row>
    <row r="234" spans="1:79" ht="42.95" customHeight="1">
      <c r="A234" s="76" t="s">
        <v>135</v>
      </c>
      <c r="B234" s="76"/>
      <c r="C234" s="76"/>
      <c r="D234" s="76"/>
      <c r="E234" s="76"/>
      <c r="F234" s="76"/>
      <c r="G234" s="43" t="s">
        <v>19</v>
      </c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3" t="s">
        <v>15</v>
      </c>
      <c r="U234" s="43"/>
      <c r="V234" s="43"/>
      <c r="W234" s="43"/>
      <c r="X234" s="43"/>
      <c r="Y234" s="43"/>
      <c r="Z234" s="43" t="s">
        <v>14</v>
      </c>
      <c r="AA234" s="43"/>
      <c r="AB234" s="43"/>
      <c r="AC234" s="43"/>
      <c r="AD234" s="43"/>
      <c r="AE234" s="43" t="s">
        <v>233</v>
      </c>
      <c r="AF234" s="43"/>
      <c r="AG234" s="43"/>
      <c r="AH234" s="43"/>
      <c r="AI234" s="43"/>
      <c r="AJ234" s="43"/>
      <c r="AK234" s="43" t="s">
        <v>238</v>
      </c>
      <c r="AL234" s="43"/>
      <c r="AM234" s="43"/>
      <c r="AN234" s="43"/>
      <c r="AO234" s="43"/>
      <c r="AP234" s="43"/>
      <c r="AQ234" s="43" t="s">
        <v>250</v>
      </c>
      <c r="AR234" s="43"/>
      <c r="AS234" s="43"/>
      <c r="AT234" s="43"/>
      <c r="AU234" s="43"/>
      <c r="AV234" s="43"/>
      <c r="AW234" s="43" t="s">
        <v>18</v>
      </c>
      <c r="AX234" s="43"/>
      <c r="AY234" s="43"/>
      <c r="AZ234" s="43"/>
      <c r="BA234" s="43"/>
      <c r="BB234" s="43"/>
      <c r="BC234" s="43"/>
      <c r="BD234" s="43"/>
      <c r="BE234" s="43" t="s">
        <v>156</v>
      </c>
      <c r="BF234" s="43"/>
      <c r="BG234" s="43"/>
      <c r="BH234" s="43"/>
      <c r="BI234" s="43"/>
      <c r="BJ234" s="43"/>
      <c r="BK234" s="43"/>
      <c r="BL234" s="43"/>
    </row>
    <row r="235" spans="1:79" ht="21.75" customHeight="1">
      <c r="A235" s="76"/>
      <c r="B235" s="76"/>
      <c r="C235" s="76"/>
      <c r="D235" s="76"/>
      <c r="E235" s="76"/>
      <c r="F235" s="76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F235" s="43"/>
      <c r="AG235" s="43"/>
      <c r="AH235" s="43"/>
      <c r="AI235" s="43"/>
      <c r="AJ235" s="43"/>
      <c r="AK235" s="43"/>
      <c r="AL235" s="43"/>
      <c r="AM235" s="43"/>
      <c r="AN235" s="43"/>
      <c r="AO235" s="43"/>
      <c r="AP235" s="43"/>
      <c r="AQ235" s="43"/>
      <c r="AR235" s="43"/>
      <c r="AS235" s="43"/>
      <c r="AT235" s="43"/>
      <c r="AU235" s="43"/>
      <c r="AV235" s="43"/>
      <c r="AW235" s="43"/>
      <c r="AX235" s="43"/>
      <c r="AY235" s="43"/>
      <c r="AZ235" s="43"/>
      <c r="BA235" s="43"/>
      <c r="BB235" s="43"/>
      <c r="BC235" s="43"/>
      <c r="BD235" s="43"/>
      <c r="BE235" s="43"/>
      <c r="BF235" s="43"/>
      <c r="BG235" s="43"/>
      <c r="BH235" s="43"/>
      <c r="BI235" s="43"/>
      <c r="BJ235" s="43"/>
      <c r="BK235" s="43"/>
      <c r="BL235" s="43"/>
    </row>
    <row r="236" spans="1:79" ht="15" customHeight="1">
      <c r="A236" s="43">
        <v>1</v>
      </c>
      <c r="B236" s="43"/>
      <c r="C236" s="43"/>
      <c r="D236" s="43"/>
      <c r="E236" s="43"/>
      <c r="F236" s="43"/>
      <c r="G236" s="43">
        <v>2</v>
      </c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3">
        <v>3</v>
      </c>
      <c r="U236" s="43"/>
      <c r="V236" s="43"/>
      <c r="W236" s="43"/>
      <c r="X236" s="43"/>
      <c r="Y236" s="43"/>
      <c r="Z236" s="43">
        <v>4</v>
      </c>
      <c r="AA236" s="43"/>
      <c r="AB236" s="43"/>
      <c r="AC236" s="43"/>
      <c r="AD236" s="43"/>
      <c r="AE236" s="43">
        <v>5</v>
      </c>
      <c r="AF236" s="43"/>
      <c r="AG236" s="43"/>
      <c r="AH236" s="43"/>
      <c r="AI236" s="43"/>
      <c r="AJ236" s="43"/>
      <c r="AK236" s="43">
        <v>6</v>
      </c>
      <c r="AL236" s="43"/>
      <c r="AM236" s="43"/>
      <c r="AN236" s="43"/>
      <c r="AO236" s="43"/>
      <c r="AP236" s="43"/>
      <c r="AQ236" s="43">
        <v>7</v>
      </c>
      <c r="AR236" s="43"/>
      <c r="AS236" s="43"/>
      <c r="AT236" s="43"/>
      <c r="AU236" s="43"/>
      <c r="AV236" s="43"/>
      <c r="AW236" s="74">
        <v>8</v>
      </c>
      <c r="AX236" s="74"/>
      <c r="AY236" s="74"/>
      <c r="AZ236" s="74"/>
      <c r="BA236" s="74"/>
      <c r="BB236" s="74"/>
      <c r="BC236" s="74"/>
      <c r="BD236" s="74"/>
      <c r="BE236" s="74">
        <v>9</v>
      </c>
      <c r="BF236" s="74"/>
      <c r="BG236" s="74"/>
      <c r="BH236" s="74"/>
      <c r="BI236" s="74"/>
      <c r="BJ236" s="74"/>
      <c r="BK236" s="74"/>
      <c r="BL236" s="74"/>
    </row>
    <row r="237" spans="1:79" s="1" customFormat="1" ht="18.75" hidden="1" customHeight="1">
      <c r="A237" s="74" t="s">
        <v>64</v>
      </c>
      <c r="B237" s="74"/>
      <c r="C237" s="74"/>
      <c r="D237" s="74"/>
      <c r="E237" s="74"/>
      <c r="F237" s="74"/>
      <c r="G237" s="73" t="s">
        <v>57</v>
      </c>
      <c r="H237" s="73"/>
      <c r="I237" s="73"/>
      <c r="J237" s="73"/>
      <c r="K237" s="73"/>
      <c r="L237" s="73"/>
      <c r="M237" s="73"/>
      <c r="N237" s="73"/>
      <c r="O237" s="73"/>
      <c r="P237" s="73"/>
      <c r="Q237" s="73"/>
      <c r="R237" s="73"/>
      <c r="S237" s="73"/>
      <c r="T237" s="72" t="s">
        <v>80</v>
      </c>
      <c r="U237" s="72"/>
      <c r="V237" s="72"/>
      <c r="W237" s="72"/>
      <c r="X237" s="72"/>
      <c r="Y237" s="72"/>
      <c r="Z237" s="72" t="s">
        <v>81</v>
      </c>
      <c r="AA237" s="72"/>
      <c r="AB237" s="72"/>
      <c r="AC237" s="72"/>
      <c r="AD237" s="72"/>
      <c r="AE237" s="72" t="s">
        <v>82</v>
      </c>
      <c r="AF237" s="72"/>
      <c r="AG237" s="72"/>
      <c r="AH237" s="72"/>
      <c r="AI237" s="72"/>
      <c r="AJ237" s="72"/>
      <c r="AK237" s="72" t="s">
        <v>83</v>
      </c>
      <c r="AL237" s="72"/>
      <c r="AM237" s="72"/>
      <c r="AN237" s="72"/>
      <c r="AO237" s="72"/>
      <c r="AP237" s="72"/>
      <c r="AQ237" s="72" t="s">
        <v>84</v>
      </c>
      <c r="AR237" s="72"/>
      <c r="AS237" s="72"/>
      <c r="AT237" s="72"/>
      <c r="AU237" s="72"/>
      <c r="AV237" s="72"/>
      <c r="AW237" s="73" t="s">
        <v>87</v>
      </c>
      <c r="AX237" s="73"/>
      <c r="AY237" s="73"/>
      <c r="AZ237" s="73"/>
      <c r="BA237" s="73"/>
      <c r="BB237" s="73"/>
      <c r="BC237" s="73"/>
      <c r="BD237" s="73"/>
      <c r="BE237" s="73" t="s">
        <v>88</v>
      </c>
      <c r="BF237" s="73"/>
      <c r="BG237" s="73"/>
      <c r="BH237" s="73"/>
      <c r="BI237" s="73"/>
      <c r="BJ237" s="73"/>
      <c r="BK237" s="73"/>
      <c r="BL237" s="73"/>
      <c r="CA237" s="1" t="s">
        <v>54</v>
      </c>
    </row>
    <row r="238" spans="1:79" s="6" customFormat="1" ht="12.75" customHeight="1">
      <c r="A238" s="27"/>
      <c r="B238" s="27"/>
      <c r="C238" s="27"/>
      <c r="D238" s="27"/>
      <c r="E238" s="27"/>
      <c r="F238" s="27"/>
      <c r="G238" s="70" t="s">
        <v>147</v>
      </c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70"/>
      <c r="AX238" s="70"/>
      <c r="AY238" s="70"/>
      <c r="AZ238" s="70"/>
      <c r="BA238" s="70"/>
      <c r="BB238" s="70"/>
      <c r="BC238" s="70"/>
      <c r="BD238" s="70"/>
      <c r="BE238" s="70"/>
      <c r="BF238" s="70"/>
      <c r="BG238" s="70"/>
      <c r="BH238" s="70"/>
      <c r="BI238" s="70"/>
      <c r="BJ238" s="70"/>
      <c r="BK238" s="70"/>
      <c r="BL238" s="70"/>
      <c r="CA238" s="6" t="s">
        <v>55</v>
      </c>
    </row>
    <row r="240" spans="1:79" ht="14.25" customHeight="1">
      <c r="A240" s="71" t="s">
        <v>251</v>
      </c>
      <c r="B240" s="71"/>
      <c r="C240" s="71"/>
      <c r="D240" s="71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 s="71"/>
      <c r="S240" s="71"/>
      <c r="T240" s="71"/>
      <c r="U240" s="71"/>
      <c r="V240" s="71"/>
      <c r="W240" s="71"/>
      <c r="X240" s="71"/>
      <c r="Y240" s="71"/>
      <c r="Z240" s="71"/>
      <c r="AA240" s="71"/>
      <c r="AB240" s="71"/>
      <c r="AC240" s="71"/>
      <c r="AD240" s="71"/>
      <c r="AE240" s="71"/>
      <c r="AF240" s="71"/>
      <c r="AG240" s="71"/>
      <c r="AH240" s="71"/>
      <c r="AI240" s="71"/>
      <c r="AJ240" s="71"/>
      <c r="AK240" s="71"/>
      <c r="AL240" s="71"/>
      <c r="AM240" s="71"/>
      <c r="AN240" s="71"/>
      <c r="AO240" s="71"/>
      <c r="AP240" s="71"/>
      <c r="AQ240" s="71"/>
      <c r="AR240" s="71"/>
      <c r="AS240" s="71"/>
      <c r="AT240" s="71"/>
      <c r="AU240" s="71"/>
      <c r="AV240" s="71"/>
      <c r="AW240" s="71"/>
      <c r="AX240" s="71"/>
      <c r="AY240" s="71"/>
      <c r="AZ240" s="71"/>
      <c r="BA240" s="71"/>
      <c r="BB240" s="71"/>
      <c r="BC240" s="71"/>
      <c r="BD240" s="71"/>
      <c r="BE240" s="71"/>
      <c r="BF240" s="71"/>
      <c r="BG240" s="71"/>
      <c r="BH240" s="71"/>
      <c r="BI240" s="71"/>
      <c r="BJ240" s="71"/>
      <c r="BK240" s="71"/>
      <c r="BL240" s="71"/>
    </row>
    <row r="241" spans="1:64" ht="15" customHeight="1">
      <c r="A241" s="67" t="s">
        <v>221</v>
      </c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62"/>
      <c r="W241" s="62"/>
      <c r="X241" s="62"/>
      <c r="Y241" s="62"/>
      <c r="Z241" s="62"/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62"/>
      <c r="AL241" s="62"/>
      <c r="AM241" s="62"/>
      <c r="AN241" s="62"/>
      <c r="AO241" s="62"/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62"/>
      <c r="BA241" s="62"/>
      <c r="BB241" s="62"/>
      <c r="BC241" s="62"/>
      <c r="BD241" s="62"/>
      <c r="BE241" s="62"/>
      <c r="BF241" s="62"/>
      <c r="BG241" s="62"/>
      <c r="BH241" s="62"/>
      <c r="BI241" s="62"/>
      <c r="BJ241" s="62"/>
      <c r="BK241" s="62"/>
      <c r="BL241" s="62"/>
    </row>
    <row r="242" spans="1:64" ht="1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</row>
    <row r="243" spans="1:64" ht="2.25" customHeight="1"/>
    <row r="244" spans="1:64" ht="14.25">
      <c r="A244" s="71" t="s">
        <v>266</v>
      </c>
      <c r="B244" s="71"/>
      <c r="C244" s="71"/>
      <c r="D244" s="71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 s="71"/>
      <c r="S244" s="71"/>
      <c r="T244" s="71"/>
      <c r="U244" s="71"/>
      <c r="V244" s="71"/>
      <c r="W244" s="71"/>
      <c r="X244" s="71"/>
      <c r="Y244" s="71"/>
      <c r="Z244" s="71"/>
      <c r="AA244" s="71"/>
      <c r="AB244" s="71"/>
      <c r="AC244" s="71"/>
      <c r="AD244" s="71"/>
      <c r="AE244" s="71"/>
      <c r="AF244" s="71"/>
      <c r="AG244" s="71"/>
      <c r="AH244" s="71"/>
      <c r="AI244" s="71"/>
      <c r="AJ244" s="71"/>
      <c r="AK244" s="71"/>
      <c r="AL244" s="71"/>
      <c r="AM244" s="71"/>
      <c r="AN244" s="71"/>
      <c r="AO244" s="71"/>
      <c r="AP244" s="71"/>
      <c r="AQ244" s="71"/>
      <c r="AR244" s="71"/>
      <c r="AS244" s="71"/>
      <c r="AT244" s="71"/>
      <c r="AU244" s="71"/>
      <c r="AV244" s="71"/>
      <c r="AW244" s="71"/>
      <c r="AX244" s="71"/>
      <c r="AY244" s="71"/>
      <c r="AZ244" s="71"/>
      <c r="BA244" s="71"/>
      <c r="BB244" s="71"/>
      <c r="BC244" s="71"/>
      <c r="BD244" s="71"/>
      <c r="BE244" s="71"/>
      <c r="BF244" s="71"/>
      <c r="BG244" s="71"/>
      <c r="BH244" s="71"/>
      <c r="BI244" s="71"/>
      <c r="BJ244" s="71"/>
      <c r="BK244" s="71"/>
      <c r="BL244" s="71"/>
    </row>
    <row r="245" spans="1:64" ht="14.25">
      <c r="A245" s="71" t="s">
        <v>239</v>
      </c>
      <c r="B245" s="71"/>
      <c r="C245" s="71"/>
      <c r="D245" s="71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 s="71"/>
      <c r="S245" s="71"/>
      <c r="T245" s="71"/>
      <c r="U245" s="71"/>
      <c r="V245" s="71"/>
      <c r="W245" s="71"/>
      <c r="X245" s="71"/>
      <c r="Y245" s="71"/>
      <c r="Z245" s="71"/>
      <c r="AA245" s="71"/>
      <c r="AB245" s="71"/>
      <c r="AC245" s="71"/>
      <c r="AD245" s="71"/>
      <c r="AE245" s="71"/>
      <c r="AF245" s="71"/>
      <c r="AG245" s="71"/>
      <c r="AH245" s="71"/>
      <c r="AI245" s="71"/>
      <c r="AJ245" s="71"/>
      <c r="AK245" s="71"/>
      <c r="AL245" s="71"/>
      <c r="AM245" s="71"/>
      <c r="AN245" s="71"/>
      <c r="AO245" s="71"/>
      <c r="AP245" s="71"/>
      <c r="AQ245" s="71"/>
      <c r="AR245" s="71"/>
      <c r="AS245" s="71"/>
      <c r="AT245" s="71"/>
      <c r="AU245" s="71"/>
      <c r="AV245" s="71"/>
      <c r="AW245" s="71"/>
      <c r="AX245" s="71"/>
      <c r="AY245" s="71"/>
      <c r="AZ245" s="71"/>
      <c r="BA245" s="71"/>
      <c r="BB245" s="71"/>
      <c r="BC245" s="71"/>
      <c r="BD245" s="71"/>
      <c r="BE245" s="71"/>
      <c r="BF245" s="71"/>
      <c r="BG245" s="71"/>
      <c r="BH245" s="71"/>
      <c r="BI245" s="71"/>
      <c r="BJ245" s="71"/>
      <c r="BK245" s="71"/>
      <c r="BL245" s="71"/>
    </row>
    <row r="246" spans="1:64" ht="67.5" customHeight="1">
      <c r="A246" s="67" t="s">
        <v>219</v>
      </c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62"/>
      <c r="W246" s="62"/>
      <c r="X246" s="62"/>
      <c r="Y246" s="62"/>
      <c r="Z246" s="62"/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62"/>
      <c r="AL246" s="62"/>
      <c r="AM246" s="62"/>
      <c r="AN246" s="62"/>
      <c r="AO246" s="62"/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62"/>
      <c r="BA246" s="62"/>
      <c r="BB246" s="62"/>
      <c r="BC246" s="62"/>
      <c r="BD246" s="62"/>
      <c r="BE246" s="62"/>
      <c r="BF246" s="62"/>
      <c r="BG246" s="62"/>
      <c r="BH246" s="62"/>
      <c r="BI246" s="62"/>
      <c r="BJ246" s="62"/>
      <c r="BK246" s="62"/>
      <c r="BL246" s="62"/>
    </row>
    <row r="247" spans="1:64" ht="1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</row>
    <row r="250" spans="1:64" ht="18.95" customHeight="1">
      <c r="A250" s="61" t="s">
        <v>224</v>
      </c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2"/>
      <c r="W250" s="62"/>
      <c r="X250" s="62"/>
      <c r="Y250" s="62"/>
      <c r="Z250" s="62"/>
      <c r="AA250" s="62"/>
      <c r="AB250" s="22"/>
      <c r="AC250" s="22"/>
      <c r="AD250" s="22"/>
      <c r="AE250" s="22"/>
      <c r="AF250" s="22"/>
      <c r="AG250" s="22"/>
      <c r="AH250" s="68"/>
      <c r="AI250" s="68"/>
      <c r="AJ250" s="68"/>
      <c r="AK250" s="68"/>
      <c r="AL250" s="68"/>
      <c r="AM250" s="68"/>
      <c r="AN250" s="68"/>
      <c r="AO250" s="68"/>
      <c r="AP250" s="68"/>
      <c r="AQ250" s="22"/>
      <c r="AR250" s="22"/>
      <c r="AS250" s="22"/>
      <c r="AT250" s="22"/>
      <c r="AU250" s="69" t="s">
        <v>226</v>
      </c>
      <c r="AV250" s="65"/>
      <c r="AW250" s="65"/>
      <c r="AX250" s="65"/>
      <c r="AY250" s="65"/>
      <c r="AZ250" s="65"/>
      <c r="BA250" s="65"/>
      <c r="BB250" s="65"/>
      <c r="BC250" s="65"/>
      <c r="BD250" s="65"/>
      <c r="BE250" s="65"/>
      <c r="BF250" s="65"/>
    </row>
    <row r="251" spans="1:64" ht="12.75" customHeight="1">
      <c r="AB251" s="23"/>
      <c r="AC251" s="23"/>
      <c r="AD251" s="23"/>
      <c r="AE251" s="23"/>
      <c r="AF251" s="23"/>
      <c r="AG251" s="23"/>
      <c r="AH251" s="66" t="s">
        <v>1</v>
      </c>
      <c r="AI251" s="66"/>
      <c r="AJ251" s="66"/>
      <c r="AK251" s="66"/>
      <c r="AL251" s="66"/>
      <c r="AM251" s="66"/>
      <c r="AN251" s="66"/>
      <c r="AO251" s="66"/>
      <c r="AP251" s="66"/>
      <c r="AQ251" s="23"/>
      <c r="AR251" s="23"/>
      <c r="AS251" s="23"/>
      <c r="AT251" s="23"/>
      <c r="AU251" s="66" t="s">
        <v>160</v>
      </c>
      <c r="AV251" s="66"/>
      <c r="AW251" s="66"/>
      <c r="AX251" s="66"/>
      <c r="AY251" s="66"/>
      <c r="AZ251" s="66"/>
      <c r="BA251" s="66"/>
      <c r="BB251" s="66"/>
      <c r="BC251" s="66"/>
      <c r="BD251" s="66"/>
      <c r="BE251" s="66"/>
      <c r="BF251" s="66"/>
    </row>
    <row r="252" spans="1:64" ht="15">
      <c r="AB252" s="23"/>
      <c r="AC252" s="23"/>
      <c r="AD252" s="23"/>
      <c r="AE252" s="23"/>
      <c r="AF252" s="23"/>
      <c r="AG252" s="23"/>
      <c r="AH252" s="24"/>
      <c r="AI252" s="24"/>
      <c r="AJ252" s="24"/>
      <c r="AK252" s="24"/>
      <c r="AL252" s="24"/>
      <c r="AM252" s="24"/>
      <c r="AN252" s="24"/>
      <c r="AO252" s="24"/>
      <c r="AP252" s="24"/>
      <c r="AQ252" s="23"/>
      <c r="AR252" s="23"/>
      <c r="AS252" s="23"/>
      <c r="AT252" s="23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</row>
    <row r="253" spans="1:64" ht="18" customHeight="1">
      <c r="A253" s="61" t="s">
        <v>225</v>
      </c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62"/>
      <c r="W253" s="62"/>
      <c r="X253" s="62"/>
      <c r="Y253" s="62"/>
      <c r="Z253" s="62"/>
      <c r="AA253" s="62"/>
      <c r="AB253" s="23"/>
      <c r="AC253" s="23"/>
      <c r="AD253" s="23"/>
      <c r="AE253" s="23"/>
      <c r="AF253" s="23"/>
      <c r="AG253" s="23"/>
      <c r="AH253" s="63"/>
      <c r="AI253" s="63"/>
      <c r="AJ253" s="63"/>
      <c r="AK253" s="63"/>
      <c r="AL253" s="63"/>
      <c r="AM253" s="63"/>
      <c r="AN253" s="63"/>
      <c r="AO253" s="63"/>
      <c r="AP253" s="63"/>
      <c r="AQ253" s="23"/>
      <c r="AR253" s="23"/>
      <c r="AS253" s="23"/>
      <c r="AT253" s="23"/>
      <c r="AU253" s="64" t="s">
        <v>227</v>
      </c>
      <c r="AV253" s="65"/>
      <c r="AW253" s="65"/>
      <c r="AX253" s="65"/>
      <c r="AY253" s="65"/>
      <c r="AZ253" s="65"/>
      <c r="BA253" s="65"/>
      <c r="BB253" s="65"/>
      <c r="BC253" s="65"/>
      <c r="BD253" s="65"/>
      <c r="BE253" s="65"/>
      <c r="BF253" s="65"/>
    </row>
    <row r="254" spans="1:64" ht="12" customHeight="1">
      <c r="AB254" s="23"/>
      <c r="AC254" s="23"/>
      <c r="AD254" s="23"/>
      <c r="AE254" s="23"/>
      <c r="AF254" s="23"/>
      <c r="AG254" s="23"/>
      <c r="AH254" s="66" t="s">
        <v>1</v>
      </c>
      <c r="AI254" s="66"/>
      <c r="AJ254" s="66"/>
      <c r="AK254" s="66"/>
      <c r="AL254" s="66"/>
      <c r="AM254" s="66"/>
      <c r="AN254" s="66"/>
      <c r="AO254" s="66"/>
      <c r="AP254" s="66"/>
      <c r="AQ254" s="23"/>
      <c r="AR254" s="23"/>
      <c r="AS254" s="23"/>
      <c r="AT254" s="23"/>
      <c r="AU254" s="66" t="s">
        <v>160</v>
      </c>
      <c r="AV254" s="66"/>
      <c r="AW254" s="66"/>
      <c r="AX254" s="66"/>
      <c r="AY254" s="66"/>
      <c r="AZ254" s="66"/>
      <c r="BA254" s="66"/>
      <c r="BB254" s="66"/>
      <c r="BC254" s="66"/>
      <c r="BD254" s="66"/>
      <c r="BE254" s="66"/>
      <c r="BF254" s="66"/>
    </row>
  </sheetData>
  <mergeCells count="165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63:BK63"/>
    <mergeCell ref="BL63:BP63"/>
    <mergeCell ref="BQ63:BT63"/>
    <mergeCell ref="BU63:BY63"/>
    <mergeCell ref="A64:E64"/>
    <mergeCell ref="F64:T64"/>
    <mergeCell ref="U64:Y64"/>
    <mergeCell ref="Z64:AD64"/>
    <mergeCell ref="AE64:AH64"/>
    <mergeCell ref="AI64:AM64"/>
    <mergeCell ref="AE63:AH63"/>
    <mergeCell ref="AI63:AM63"/>
    <mergeCell ref="AN63:AR63"/>
    <mergeCell ref="AS63:AW63"/>
    <mergeCell ref="AX63:BA63"/>
    <mergeCell ref="BB63:BF63"/>
    <mergeCell ref="BU54:BY54"/>
    <mergeCell ref="A60:BL60"/>
    <mergeCell ref="A61:BY61"/>
    <mergeCell ref="A62:E63"/>
    <mergeCell ref="F62:T63"/>
    <mergeCell ref="U62:AM62"/>
    <mergeCell ref="AN62:BF62"/>
    <mergeCell ref="BG62:BY62"/>
    <mergeCell ref="U63:Y63"/>
    <mergeCell ref="Z63:AD63"/>
    <mergeCell ref="AS54:AW54"/>
    <mergeCell ref="AX54:BA54"/>
    <mergeCell ref="BB54:BF54"/>
    <mergeCell ref="BG54:BK54"/>
    <mergeCell ref="BL54:BP54"/>
    <mergeCell ref="BQ54:BT54"/>
    <mergeCell ref="AX65:BA65"/>
    <mergeCell ref="BB65:BF65"/>
    <mergeCell ref="BG65:BK65"/>
    <mergeCell ref="BL65:BP65"/>
    <mergeCell ref="BQ65:BT65"/>
    <mergeCell ref="BU65:BY65"/>
    <mergeCell ref="BQ64:BT64"/>
    <mergeCell ref="BU64:BY64"/>
    <mergeCell ref="A65:E65"/>
    <mergeCell ref="F65:T65"/>
    <mergeCell ref="U65:Y65"/>
    <mergeCell ref="Z65:AD65"/>
    <mergeCell ref="AE65:AH65"/>
    <mergeCell ref="AI65:AM65"/>
    <mergeCell ref="AN65:AR65"/>
    <mergeCell ref="AS65:AW65"/>
    <mergeCell ref="AN64:AR64"/>
    <mergeCell ref="AS64:AW64"/>
    <mergeCell ref="AX64:BA64"/>
    <mergeCell ref="BB64:BF64"/>
    <mergeCell ref="BG64:BK64"/>
    <mergeCell ref="BL64:BP64"/>
    <mergeCell ref="BQ66:BT66"/>
    <mergeCell ref="BU66:BY66"/>
    <mergeCell ref="A68:BL68"/>
    <mergeCell ref="A69:BK69"/>
    <mergeCell ref="A70:D71"/>
    <mergeCell ref="E70:W71"/>
    <mergeCell ref="X70:AQ70"/>
    <mergeCell ref="AR70:BK70"/>
    <mergeCell ref="X71:AB71"/>
    <mergeCell ref="AC71:AG71"/>
    <mergeCell ref="AN66:AR66"/>
    <mergeCell ref="AS66:AW66"/>
    <mergeCell ref="AX66:BA66"/>
    <mergeCell ref="BB66:BF66"/>
    <mergeCell ref="BG66:BK66"/>
    <mergeCell ref="BL66:BP66"/>
    <mergeCell ref="A66:E66"/>
    <mergeCell ref="F66:T66"/>
    <mergeCell ref="U66:Y66"/>
    <mergeCell ref="Z66:AD66"/>
    <mergeCell ref="AE66:AH66"/>
    <mergeCell ref="AI66:AM66"/>
    <mergeCell ref="AR72:AV72"/>
    <mergeCell ref="AW72:BA72"/>
    <mergeCell ref="BB72:BF72"/>
    <mergeCell ref="BG72:BK72"/>
    <mergeCell ref="A73:D73"/>
    <mergeCell ref="E73:W73"/>
    <mergeCell ref="X73:AB73"/>
    <mergeCell ref="AC73:AG73"/>
    <mergeCell ref="AH73:AL73"/>
    <mergeCell ref="AM73:AQ73"/>
    <mergeCell ref="A72:D72"/>
    <mergeCell ref="E72:W72"/>
    <mergeCell ref="X72:AB72"/>
    <mergeCell ref="AC72:AG72"/>
    <mergeCell ref="AH72:AL72"/>
    <mergeCell ref="AM72:AQ72"/>
    <mergeCell ref="AH71:AL71"/>
    <mergeCell ref="AM71:AQ71"/>
    <mergeCell ref="AR71:AV71"/>
    <mergeCell ref="AW71:BA71"/>
    <mergeCell ref="BB71:BF71"/>
    <mergeCell ref="BG71:BK71"/>
    <mergeCell ref="AR74:AV74"/>
    <mergeCell ref="AW74:BA74"/>
    <mergeCell ref="BB74:BF74"/>
    <mergeCell ref="BG74:BK74"/>
    <mergeCell ref="A80:BL80"/>
    <mergeCell ref="A81:BK81"/>
    <mergeCell ref="BG75:BK75"/>
    <mergeCell ref="A76:D76"/>
    <mergeCell ref="E76:W76"/>
    <mergeCell ref="X76:AB76"/>
    <mergeCell ref="AR73:AV73"/>
    <mergeCell ref="AW73:BA73"/>
    <mergeCell ref="BB73:BF73"/>
    <mergeCell ref="BG73:BK73"/>
    <mergeCell ref="A74:D74"/>
    <mergeCell ref="E74:W74"/>
    <mergeCell ref="X74:AB74"/>
    <mergeCell ref="AC74:AG74"/>
    <mergeCell ref="AH74:AL74"/>
    <mergeCell ref="AM74:AQ74"/>
    <mergeCell ref="BB83:BF83"/>
    <mergeCell ref="BG83:BK83"/>
    <mergeCell ref="A84:E84"/>
    <mergeCell ref="F84:W84"/>
    <mergeCell ref="X84:AB84"/>
    <mergeCell ref="AC84:AG84"/>
    <mergeCell ref="AH84:AL84"/>
    <mergeCell ref="AM84:AQ84"/>
    <mergeCell ref="AR84:AV84"/>
    <mergeCell ref="AW84:BA84"/>
    <mergeCell ref="A82:E83"/>
    <mergeCell ref="F82:W83"/>
    <mergeCell ref="X82:AQ82"/>
    <mergeCell ref="AR82:BK82"/>
    <mergeCell ref="X83:AB83"/>
    <mergeCell ref="AC83:AG83"/>
    <mergeCell ref="AH83:AL83"/>
    <mergeCell ref="AM83:AQ83"/>
    <mergeCell ref="AR83:AV83"/>
    <mergeCell ref="AW83:BA83"/>
    <mergeCell ref="BB85:BF85"/>
    <mergeCell ref="BG85:BK85"/>
    <mergeCell ref="A86:E86"/>
    <mergeCell ref="F86:W86"/>
    <mergeCell ref="X86:AB86"/>
    <mergeCell ref="AC86:AG86"/>
    <mergeCell ref="AH86:AL86"/>
    <mergeCell ref="AM86:AQ86"/>
    <mergeCell ref="AR86:AV86"/>
    <mergeCell ref="AW86:BA86"/>
    <mergeCell ref="BB84:BF84"/>
    <mergeCell ref="BG84:BK84"/>
    <mergeCell ref="A85:E85"/>
    <mergeCell ref="F85:W85"/>
    <mergeCell ref="X85:AB85"/>
    <mergeCell ref="AC85:AG85"/>
    <mergeCell ref="AH85:AL85"/>
    <mergeCell ref="AM85:AQ85"/>
    <mergeCell ref="AR85:AV85"/>
    <mergeCell ref="AW85:BA85"/>
    <mergeCell ref="AX93:BA93"/>
    <mergeCell ref="BB93:BF93"/>
    <mergeCell ref="BG93:BK93"/>
    <mergeCell ref="BL93:BP93"/>
    <mergeCell ref="BQ93:BT93"/>
    <mergeCell ref="BU93:BY93"/>
    <mergeCell ref="U93:Y93"/>
    <mergeCell ref="Z93:AD93"/>
    <mergeCell ref="AE93:AH93"/>
    <mergeCell ref="AI93:AM93"/>
    <mergeCell ref="AN93:AR93"/>
    <mergeCell ref="AS93:AW93"/>
    <mergeCell ref="BB86:BF86"/>
    <mergeCell ref="BG86:BK86"/>
    <mergeCell ref="A89:BL89"/>
    <mergeCell ref="A90:BL90"/>
    <mergeCell ref="A91:BY91"/>
    <mergeCell ref="A92:C93"/>
    <mergeCell ref="D92:T93"/>
    <mergeCell ref="U92:AM92"/>
    <mergeCell ref="AN92:BF92"/>
    <mergeCell ref="BG92:BY92"/>
    <mergeCell ref="BU95:BY95"/>
    <mergeCell ref="BQ94:BT94"/>
    <mergeCell ref="BU94:BY94"/>
    <mergeCell ref="A95:C95"/>
    <mergeCell ref="D95:T95"/>
    <mergeCell ref="U95:Y95"/>
    <mergeCell ref="Z95:AD95"/>
    <mergeCell ref="AE95:AH95"/>
    <mergeCell ref="AI95:AM95"/>
    <mergeCell ref="AN95:AR95"/>
    <mergeCell ref="AS95:AW95"/>
    <mergeCell ref="AN94:AR94"/>
    <mergeCell ref="AS94:AW94"/>
    <mergeCell ref="AX94:BA94"/>
    <mergeCell ref="BB94:BF94"/>
    <mergeCell ref="BG94:BK94"/>
    <mergeCell ref="BL94:BP94"/>
    <mergeCell ref="A94:C94"/>
    <mergeCell ref="D94:T94"/>
    <mergeCell ref="U94:Y94"/>
    <mergeCell ref="Z94:AD94"/>
    <mergeCell ref="AE94:AH94"/>
    <mergeCell ref="AI94:AM94"/>
    <mergeCell ref="A99:BL99"/>
    <mergeCell ref="A100:BH100"/>
    <mergeCell ref="A101:C102"/>
    <mergeCell ref="D101:T102"/>
    <mergeCell ref="U101:AN101"/>
    <mergeCell ref="AO101:BH101"/>
    <mergeCell ref="U102:Y102"/>
    <mergeCell ref="Z102:AD102"/>
    <mergeCell ref="AN96:AR96"/>
    <mergeCell ref="AS96:AW96"/>
    <mergeCell ref="AX96:BA96"/>
    <mergeCell ref="BB96:BF96"/>
    <mergeCell ref="BG96:BK96"/>
    <mergeCell ref="BL96:BP96"/>
    <mergeCell ref="A96:C96"/>
    <mergeCell ref="D96:T96"/>
    <mergeCell ref="U96:Y96"/>
    <mergeCell ref="Z96:AD96"/>
    <mergeCell ref="AE96:AH96"/>
    <mergeCell ref="AI96:AM96"/>
    <mergeCell ref="AO103:AS103"/>
    <mergeCell ref="AT103:AX103"/>
    <mergeCell ref="AY103:BC103"/>
    <mergeCell ref="BD103:BH103"/>
    <mergeCell ref="A104:C104"/>
    <mergeCell ref="D104:T104"/>
    <mergeCell ref="U104:Y104"/>
    <mergeCell ref="Z104:AD104"/>
    <mergeCell ref="AE104:AI104"/>
    <mergeCell ref="AJ104:AN104"/>
    <mergeCell ref="A103:C103"/>
    <mergeCell ref="D103:T103"/>
    <mergeCell ref="U103:Y103"/>
    <mergeCell ref="Z103:AD103"/>
    <mergeCell ref="AE103:AI103"/>
    <mergeCell ref="AJ103:AN103"/>
    <mergeCell ref="AE102:AI102"/>
    <mergeCell ref="AJ102:AN102"/>
    <mergeCell ref="AO102:AS102"/>
    <mergeCell ref="AT102:AX102"/>
    <mergeCell ref="AY102:BC102"/>
    <mergeCell ref="BD102:BH102"/>
    <mergeCell ref="AO105:AS105"/>
    <mergeCell ref="AT105:AX105"/>
    <mergeCell ref="AY105:BC105"/>
    <mergeCell ref="BD105:BH105"/>
    <mergeCell ref="A109:BL109"/>
    <mergeCell ref="A110:BL110"/>
    <mergeCell ref="AT106:AX106"/>
    <mergeCell ref="AY106:BC106"/>
    <mergeCell ref="BD106:BH106"/>
    <mergeCell ref="AO104:AS104"/>
    <mergeCell ref="AT104:AX104"/>
    <mergeCell ref="AY104:BC104"/>
    <mergeCell ref="BD104:BH104"/>
    <mergeCell ref="A105:C105"/>
    <mergeCell ref="D105:T105"/>
    <mergeCell ref="U105:Y105"/>
    <mergeCell ref="Z105:AD105"/>
    <mergeCell ref="AE105:AI105"/>
    <mergeCell ref="AJ105:AN105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A113:C113"/>
    <mergeCell ref="D113:P113"/>
    <mergeCell ref="Q113:U113"/>
    <mergeCell ref="V113:AE113"/>
    <mergeCell ref="AF113:AJ113"/>
    <mergeCell ref="AK113:AO113"/>
    <mergeCell ref="BJ111:BX111"/>
    <mergeCell ref="AF112:AJ112"/>
    <mergeCell ref="AK112:AO112"/>
    <mergeCell ref="AP112:AT112"/>
    <mergeCell ref="AU112:AY112"/>
    <mergeCell ref="AZ112:BD112"/>
    <mergeCell ref="BE112:BI112"/>
    <mergeCell ref="BJ112:BN112"/>
    <mergeCell ref="BO112:BS112"/>
    <mergeCell ref="BT112:BX112"/>
    <mergeCell ref="A111:C112"/>
    <mergeCell ref="D111:P112"/>
    <mergeCell ref="Q111:U112"/>
    <mergeCell ref="V111:AE112"/>
    <mergeCell ref="AF111:AT111"/>
    <mergeCell ref="AU111:BI111"/>
    <mergeCell ref="AP136:AT136"/>
    <mergeCell ref="AU136:AY136"/>
    <mergeCell ref="AZ136:BD136"/>
    <mergeCell ref="BE136:BI136"/>
    <mergeCell ref="A137:C137"/>
    <mergeCell ref="D137:P137"/>
    <mergeCell ref="Q137:U137"/>
    <mergeCell ref="V137:AE137"/>
    <mergeCell ref="AF137:AJ137"/>
    <mergeCell ref="AK137:AO137"/>
    <mergeCell ref="BT115:BX115"/>
    <mergeCell ref="A134:BL134"/>
    <mergeCell ref="A135:C136"/>
    <mergeCell ref="D135:P136"/>
    <mergeCell ref="Q135:U136"/>
    <mergeCell ref="V135:AE136"/>
    <mergeCell ref="AF135:AT135"/>
    <mergeCell ref="AU135:BI135"/>
    <mergeCell ref="AF136:AJ136"/>
    <mergeCell ref="AK136:AO136"/>
    <mergeCell ref="AP115:AT115"/>
    <mergeCell ref="AU115:AY115"/>
    <mergeCell ref="AZ115:BD115"/>
    <mergeCell ref="BE115:BI115"/>
    <mergeCell ref="BJ115:BN115"/>
    <mergeCell ref="BO115:BS115"/>
    <mergeCell ref="A115:C115"/>
    <mergeCell ref="D115:P115"/>
    <mergeCell ref="Q115:U115"/>
    <mergeCell ref="V115:AE115"/>
    <mergeCell ref="AF115:AJ115"/>
    <mergeCell ref="AK115:AO115"/>
    <mergeCell ref="BE138:BI138"/>
    <mergeCell ref="A139:C139"/>
    <mergeCell ref="D139:P139"/>
    <mergeCell ref="Q139:U139"/>
    <mergeCell ref="V139:AE139"/>
    <mergeCell ref="AF139:AJ139"/>
    <mergeCell ref="AK139:AO139"/>
    <mergeCell ref="AP137:AT137"/>
    <mergeCell ref="AU137:AY137"/>
    <mergeCell ref="AZ137:BD137"/>
    <mergeCell ref="BE137:BI137"/>
    <mergeCell ref="A138:C138"/>
    <mergeCell ref="D138:P138"/>
    <mergeCell ref="Q138:U138"/>
    <mergeCell ref="V138:AE138"/>
    <mergeCell ref="AF138:AJ138"/>
    <mergeCell ref="AK138:AO138"/>
    <mergeCell ref="BN161:BR161"/>
    <mergeCell ref="A160:T161"/>
    <mergeCell ref="U160:AD160"/>
    <mergeCell ref="AE160:AN160"/>
    <mergeCell ref="AO160:AX160"/>
    <mergeCell ref="AY160:BH160"/>
    <mergeCell ref="BI160:BR160"/>
    <mergeCell ref="U161:Y161"/>
    <mergeCell ref="Z161:AD161"/>
    <mergeCell ref="AE161:AI161"/>
    <mergeCell ref="AJ161:AN161"/>
    <mergeCell ref="AP139:AT139"/>
    <mergeCell ref="AU139:AY139"/>
    <mergeCell ref="AZ139:BD139"/>
    <mergeCell ref="BE139:BI139"/>
    <mergeCell ref="A158:BL158"/>
    <mergeCell ref="A159:BR159"/>
    <mergeCell ref="BE140:BI140"/>
    <mergeCell ref="A141:C141"/>
    <mergeCell ref="D141:P141"/>
    <mergeCell ref="Q141:U141"/>
    <mergeCell ref="BN164:BR164"/>
    <mergeCell ref="A168:BL168"/>
    <mergeCell ref="BI165:BM165"/>
    <mergeCell ref="BN165:BR165"/>
    <mergeCell ref="A164:T164"/>
    <mergeCell ref="U164:Y164"/>
    <mergeCell ref="Z164:AD164"/>
    <mergeCell ref="AE164:AI164"/>
    <mergeCell ref="AJ164:AN164"/>
    <mergeCell ref="AO164:AS164"/>
    <mergeCell ref="AO163:AS163"/>
    <mergeCell ref="AT163:AX163"/>
    <mergeCell ref="AY163:BC163"/>
    <mergeCell ref="BD163:BH163"/>
    <mergeCell ref="BI163:BM163"/>
    <mergeCell ref="BN163:BR163"/>
    <mergeCell ref="AT162:AX162"/>
    <mergeCell ref="AY162:BC162"/>
    <mergeCell ref="BD162:BH162"/>
    <mergeCell ref="BI162:BM162"/>
    <mergeCell ref="BN162:BR162"/>
    <mergeCell ref="A163:T163"/>
    <mergeCell ref="U163:Y163"/>
    <mergeCell ref="Z163:AD163"/>
    <mergeCell ref="AE163:AI163"/>
    <mergeCell ref="AJ163:AN163"/>
    <mergeCell ref="A162:T162"/>
    <mergeCell ref="U162:Y162"/>
    <mergeCell ref="Z162:AD162"/>
    <mergeCell ref="AE162:AI162"/>
    <mergeCell ref="AJ162:AN162"/>
    <mergeCell ref="AO162:AS162"/>
    <mergeCell ref="A172:C172"/>
    <mergeCell ref="D172:V172"/>
    <mergeCell ref="W172:Y172"/>
    <mergeCell ref="Z172:AB172"/>
    <mergeCell ref="AC172:AE172"/>
    <mergeCell ref="AF172:AH172"/>
    <mergeCell ref="BJ170:BL171"/>
    <mergeCell ref="W171:Y171"/>
    <mergeCell ref="Z171:AB171"/>
    <mergeCell ref="AC171:AE171"/>
    <mergeCell ref="AF171:AH171"/>
    <mergeCell ref="AI171:AK171"/>
    <mergeCell ref="AL171:AN171"/>
    <mergeCell ref="AO171:AQ171"/>
    <mergeCell ref="AR171:AT171"/>
    <mergeCell ref="BG169:BL169"/>
    <mergeCell ref="W170:AB170"/>
    <mergeCell ref="AC170:AH170"/>
    <mergeCell ref="AI170:AN170"/>
    <mergeCell ref="AO170:AT170"/>
    <mergeCell ref="AU170:AW171"/>
    <mergeCell ref="AX170:AZ171"/>
    <mergeCell ref="BA170:BC171"/>
    <mergeCell ref="BD170:BF171"/>
    <mergeCell ref="BG170:BI171"/>
    <mergeCell ref="A169:C171"/>
    <mergeCell ref="D169:V171"/>
    <mergeCell ref="W169:AH169"/>
    <mergeCell ref="AI169:AT169"/>
    <mergeCell ref="AU169:AZ169"/>
    <mergeCell ref="BA169:BF169"/>
    <mergeCell ref="BA173:BC173"/>
    <mergeCell ref="BD173:BF173"/>
    <mergeCell ref="BG173:BI173"/>
    <mergeCell ref="BJ173:BL173"/>
    <mergeCell ref="A174:C174"/>
    <mergeCell ref="D174:V174"/>
    <mergeCell ref="W174:Y174"/>
    <mergeCell ref="Z174:AB174"/>
    <mergeCell ref="AC174:AE174"/>
    <mergeCell ref="AF174:AH174"/>
    <mergeCell ref="AI173:AK173"/>
    <mergeCell ref="AL173:AN173"/>
    <mergeCell ref="AO173:AQ173"/>
    <mergeCell ref="AR173:AT173"/>
    <mergeCell ref="AU173:AW173"/>
    <mergeCell ref="AX173:AZ173"/>
    <mergeCell ref="BA172:BC172"/>
    <mergeCell ref="BD172:BF172"/>
    <mergeCell ref="BG172:BI172"/>
    <mergeCell ref="BJ172:BL172"/>
    <mergeCell ref="A173:C173"/>
    <mergeCell ref="D173:V173"/>
    <mergeCell ref="W173:Y173"/>
    <mergeCell ref="Z173:AB173"/>
    <mergeCell ref="AC173:AE173"/>
    <mergeCell ref="AF173:AH173"/>
    <mergeCell ref="AI172:AK172"/>
    <mergeCell ref="AL172:AN172"/>
    <mergeCell ref="AO172:AQ172"/>
    <mergeCell ref="AR172:AT172"/>
    <mergeCell ref="AU172:AW172"/>
    <mergeCell ref="AX172:AZ172"/>
    <mergeCell ref="A180:BS180"/>
    <mergeCell ref="A181:F182"/>
    <mergeCell ref="G181:S182"/>
    <mergeCell ref="T181:Z182"/>
    <mergeCell ref="AA181:AO181"/>
    <mergeCell ref="AP181:BD181"/>
    <mergeCell ref="BE181:BS181"/>
    <mergeCell ref="AA182:AE182"/>
    <mergeCell ref="AF182:AJ182"/>
    <mergeCell ref="AK182:AO182"/>
    <mergeCell ref="BA174:BC174"/>
    <mergeCell ref="BD174:BF174"/>
    <mergeCell ref="BG174:BI174"/>
    <mergeCell ref="BJ174:BL174"/>
    <mergeCell ref="A178:BL178"/>
    <mergeCell ref="A179:BS179"/>
    <mergeCell ref="AL175:AN175"/>
    <mergeCell ref="AO175:AQ175"/>
    <mergeCell ref="AR175:AT175"/>
    <mergeCell ref="AU175:AW175"/>
    <mergeCell ref="AI174:AK174"/>
    <mergeCell ref="AL174:AN174"/>
    <mergeCell ref="AO174:AQ174"/>
    <mergeCell ref="AR174:AT174"/>
    <mergeCell ref="AU174:AW174"/>
    <mergeCell ref="AX174:AZ174"/>
    <mergeCell ref="T184:Z184"/>
    <mergeCell ref="AA184:AE184"/>
    <mergeCell ref="AF184:AJ184"/>
    <mergeCell ref="AK184:AO184"/>
    <mergeCell ref="AP183:AT183"/>
    <mergeCell ref="AU183:AY183"/>
    <mergeCell ref="AZ183:BD183"/>
    <mergeCell ref="BE183:BI183"/>
    <mergeCell ref="BJ183:BN183"/>
    <mergeCell ref="BO183:BS183"/>
    <mergeCell ref="A183:F183"/>
    <mergeCell ref="G183:S183"/>
    <mergeCell ref="T183:Z183"/>
    <mergeCell ref="AA183:AE183"/>
    <mergeCell ref="AF183:AJ183"/>
    <mergeCell ref="AK183:AO183"/>
    <mergeCell ref="AP182:AT182"/>
    <mergeCell ref="AU182:AY182"/>
    <mergeCell ref="AZ182:BD182"/>
    <mergeCell ref="BE182:BI182"/>
    <mergeCell ref="BJ182:BN182"/>
    <mergeCell ref="BO182:BS182"/>
    <mergeCell ref="A188:BL188"/>
    <mergeCell ref="A189:BD189"/>
    <mergeCell ref="A190:F191"/>
    <mergeCell ref="G190:S191"/>
    <mergeCell ref="T190:Z191"/>
    <mergeCell ref="AA190:AO190"/>
    <mergeCell ref="AP190:BD190"/>
    <mergeCell ref="AA191:AE191"/>
    <mergeCell ref="AF191:AJ191"/>
    <mergeCell ref="AK191:AO191"/>
    <mergeCell ref="AP185:AT185"/>
    <mergeCell ref="AU185:AY185"/>
    <mergeCell ref="AZ185:BD185"/>
    <mergeCell ref="BE185:BI185"/>
    <mergeCell ref="BJ185:BN185"/>
    <mergeCell ref="BO185:BS185"/>
    <mergeCell ref="A185:F185"/>
    <mergeCell ref="G185:S185"/>
    <mergeCell ref="T185:Z185"/>
    <mergeCell ref="AA185:AE185"/>
    <mergeCell ref="AF185:AJ185"/>
    <mergeCell ref="AK185:AO185"/>
    <mergeCell ref="AU192:AY192"/>
    <mergeCell ref="AZ192:BD192"/>
    <mergeCell ref="A193:F193"/>
    <mergeCell ref="G193:S193"/>
    <mergeCell ref="T193:Z193"/>
    <mergeCell ref="AA193:AE193"/>
    <mergeCell ref="AF193:AJ193"/>
    <mergeCell ref="AK193:AO193"/>
    <mergeCell ref="AP193:AT193"/>
    <mergeCell ref="AU193:AY193"/>
    <mergeCell ref="AP191:AT191"/>
    <mergeCell ref="AU191:AY191"/>
    <mergeCell ref="AZ191:BD191"/>
    <mergeCell ref="A192:F192"/>
    <mergeCell ref="G192:S192"/>
    <mergeCell ref="T192:Z192"/>
    <mergeCell ref="AA192:AE192"/>
    <mergeCell ref="AF192:AJ192"/>
    <mergeCell ref="AK192:AO192"/>
    <mergeCell ref="AP192:AT192"/>
    <mergeCell ref="A198:BL198"/>
    <mergeCell ref="A199:BM199"/>
    <mergeCell ref="A200:M201"/>
    <mergeCell ref="N200:U201"/>
    <mergeCell ref="V200:Z201"/>
    <mergeCell ref="AA200:AI200"/>
    <mergeCell ref="AJ200:AR200"/>
    <mergeCell ref="AS200:BA200"/>
    <mergeCell ref="BB200:BJ200"/>
    <mergeCell ref="BK200:BS200"/>
    <mergeCell ref="AZ193:BD193"/>
    <mergeCell ref="A194:F194"/>
    <mergeCell ref="G194:S194"/>
    <mergeCell ref="T194:Z194"/>
    <mergeCell ref="AA194:AE194"/>
    <mergeCell ref="AF194:AJ194"/>
    <mergeCell ref="AK194:AO194"/>
    <mergeCell ref="AP194:AT194"/>
    <mergeCell ref="AU194:AY194"/>
    <mergeCell ref="AZ194:BD194"/>
    <mergeCell ref="BP202:BS202"/>
    <mergeCell ref="A203:M203"/>
    <mergeCell ref="N203:U203"/>
    <mergeCell ref="V203:Z203"/>
    <mergeCell ref="AA203:AE203"/>
    <mergeCell ref="AF203:AI203"/>
    <mergeCell ref="AJ203:AN203"/>
    <mergeCell ref="AO203:AR203"/>
    <mergeCell ref="AS203:AW203"/>
    <mergeCell ref="AX203:BA203"/>
    <mergeCell ref="AO202:AR202"/>
    <mergeCell ref="AS202:AW202"/>
    <mergeCell ref="AX202:BA202"/>
    <mergeCell ref="BB202:BF202"/>
    <mergeCell ref="BG202:BJ202"/>
    <mergeCell ref="BK202:BO202"/>
    <mergeCell ref="BB201:BF201"/>
    <mergeCell ref="BG201:BJ201"/>
    <mergeCell ref="BK201:BO201"/>
    <mergeCell ref="BP201:BS201"/>
    <mergeCell ref="A202:M202"/>
    <mergeCell ref="N202:U202"/>
    <mergeCell ref="V202:Z202"/>
    <mergeCell ref="AA202:AE202"/>
    <mergeCell ref="AF202:AI202"/>
    <mergeCell ref="AJ202:AN202"/>
    <mergeCell ref="AA201:AE201"/>
    <mergeCell ref="AF201:AI201"/>
    <mergeCell ref="AJ201:AN201"/>
    <mergeCell ref="AO201:AR201"/>
    <mergeCell ref="AS201:AW201"/>
    <mergeCell ref="AX201:BA201"/>
    <mergeCell ref="BP204:BS204"/>
    <mergeCell ref="A207:BL207"/>
    <mergeCell ref="A208:BL208"/>
    <mergeCell ref="A211:BL211"/>
    <mergeCell ref="A212:BL212"/>
    <mergeCell ref="A213:BL213"/>
    <mergeCell ref="AO204:AR204"/>
    <mergeCell ref="AS204:AW204"/>
    <mergeCell ref="AX204:BA204"/>
    <mergeCell ref="BB204:BF204"/>
    <mergeCell ref="BG204:BJ204"/>
    <mergeCell ref="BK204:BO204"/>
    <mergeCell ref="BB203:BF203"/>
    <mergeCell ref="BG203:BJ203"/>
    <mergeCell ref="BK203:BO203"/>
    <mergeCell ref="BP203:BS203"/>
    <mergeCell ref="A204:M204"/>
    <mergeCell ref="N204:U204"/>
    <mergeCell ref="V204:Z204"/>
    <mergeCell ref="AA204:AE204"/>
    <mergeCell ref="AF204:AI204"/>
    <mergeCell ref="AJ204:AN204"/>
    <mergeCell ref="AK216:AP216"/>
    <mergeCell ref="AQ216:AV216"/>
    <mergeCell ref="AW216:BA216"/>
    <mergeCell ref="BB216:BF216"/>
    <mergeCell ref="BG216:BL216"/>
    <mergeCell ref="A217:F217"/>
    <mergeCell ref="G217:S217"/>
    <mergeCell ref="T217:Y217"/>
    <mergeCell ref="Z217:AD217"/>
    <mergeCell ref="AE217:AJ217"/>
    <mergeCell ref="AQ214:AV215"/>
    <mergeCell ref="AW214:BF214"/>
    <mergeCell ref="BG214:BL215"/>
    <mergeCell ref="AW215:BA215"/>
    <mergeCell ref="BB215:BF215"/>
    <mergeCell ref="A216:F216"/>
    <mergeCell ref="G216:S216"/>
    <mergeCell ref="T216:Y216"/>
    <mergeCell ref="Z216:AD216"/>
    <mergeCell ref="AE216:AJ216"/>
    <mergeCell ref="A214:F215"/>
    <mergeCell ref="G214:S215"/>
    <mergeCell ref="T214:Y215"/>
    <mergeCell ref="Z214:AD215"/>
    <mergeCell ref="AE214:AJ215"/>
    <mergeCell ref="AK214:AP215"/>
    <mergeCell ref="A221:BL221"/>
    <mergeCell ref="A222:F224"/>
    <mergeCell ref="G222:P224"/>
    <mergeCell ref="Q222:AN222"/>
    <mergeCell ref="AO222:BL222"/>
    <mergeCell ref="Q223:U224"/>
    <mergeCell ref="V223:Y224"/>
    <mergeCell ref="Z223:AI223"/>
    <mergeCell ref="AJ223:AN224"/>
    <mergeCell ref="AO223:AS224"/>
    <mergeCell ref="AK218:AP218"/>
    <mergeCell ref="AQ218:AV218"/>
    <mergeCell ref="AW218:BA218"/>
    <mergeCell ref="BB218:BF218"/>
    <mergeCell ref="BG218:BL218"/>
    <mergeCell ref="A220:BL220"/>
    <mergeCell ref="AK217:AP217"/>
    <mergeCell ref="AQ217:AV217"/>
    <mergeCell ref="AW217:BA217"/>
    <mergeCell ref="BB217:BF217"/>
    <mergeCell ref="BG217:BL217"/>
    <mergeCell ref="A218:F218"/>
    <mergeCell ref="G218:S218"/>
    <mergeCell ref="T218:Y218"/>
    <mergeCell ref="Z218:AD218"/>
    <mergeCell ref="AE218:AJ218"/>
    <mergeCell ref="AE226:AI226"/>
    <mergeCell ref="AJ225:AN225"/>
    <mergeCell ref="AO225:AS225"/>
    <mergeCell ref="AT225:AW225"/>
    <mergeCell ref="AX225:BB225"/>
    <mergeCell ref="BC225:BG225"/>
    <mergeCell ref="BH225:BL225"/>
    <mergeCell ref="A225:F225"/>
    <mergeCell ref="G225:P225"/>
    <mergeCell ref="Q225:U225"/>
    <mergeCell ref="V225:Y225"/>
    <mergeCell ref="Z225:AD225"/>
    <mergeCell ref="AE225:AI225"/>
    <mergeCell ref="AT223:AW224"/>
    <mergeCell ref="AX223:BG223"/>
    <mergeCell ref="BH223:BL224"/>
    <mergeCell ref="Z224:AD224"/>
    <mergeCell ref="AE224:AI224"/>
    <mergeCell ref="AX224:BB224"/>
    <mergeCell ref="BC224:BG224"/>
    <mergeCell ref="A232:BL232"/>
    <mergeCell ref="A233:BL233"/>
    <mergeCell ref="A234:F235"/>
    <mergeCell ref="G234:S235"/>
    <mergeCell ref="T234:Y235"/>
    <mergeCell ref="Z234:AD235"/>
    <mergeCell ref="AE234:AJ235"/>
    <mergeCell ref="AK234:AP235"/>
    <mergeCell ref="AQ234:AV235"/>
    <mergeCell ref="AW234:BD235"/>
    <mergeCell ref="AJ227:AN227"/>
    <mergeCell ref="AO227:AS227"/>
    <mergeCell ref="AT227:AW227"/>
    <mergeCell ref="AX227:BB227"/>
    <mergeCell ref="BC227:BG227"/>
    <mergeCell ref="BH227:BL227"/>
    <mergeCell ref="A227:F227"/>
    <mergeCell ref="G227:P227"/>
    <mergeCell ref="Q227:U227"/>
    <mergeCell ref="V227:Y227"/>
    <mergeCell ref="Z227:AD227"/>
    <mergeCell ref="AE227:AI227"/>
    <mergeCell ref="AQ237:AV237"/>
    <mergeCell ref="AW237:BD237"/>
    <mergeCell ref="BE237:BL237"/>
    <mergeCell ref="A238:F238"/>
    <mergeCell ref="G238:S238"/>
    <mergeCell ref="T238:Y238"/>
    <mergeCell ref="Z238:AD238"/>
    <mergeCell ref="AE238:AJ238"/>
    <mergeCell ref="AK238:AP238"/>
    <mergeCell ref="AQ238:AV238"/>
    <mergeCell ref="A237:F237"/>
    <mergeCell ref="G237:S237"/>
    <mergeCell ref="T237:Y237"/>
    <mergeCell ref="Z237:AD237"/>
    <mergeCell ref="AE237:AJ237"/>
    <mergeCell ref="AK237:AP237"/>
    <mergeCell ref="BE234:BL235"/>
    <mergeCell ref="A236:F236"/>
    <mergeCell ref="G236:S236"/>
    <mergeCell ref="T236:Y236"/>
    <mergeCell ref="Z236:AD236"/>
    <mergeCell ref="AE236:AJ236"/>
    <mergeCell ref="AK236:AP236"/>
    <mergeCell ref="AQ236:AV236"/>
    <mergeCell ref="AW236:BD236"/>
    <mergeCell ref="BE236:BL236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53:AA253"/>
    <mergeCell ref="AH253:AP253"/>
    <mergeCell ref="AU253:BF253"/>
    <mergeCell ref="AH254:AP254"/>
    <mergeCell ref="AU254:BF254"/>
    <mergeCell ref="A31:D31"/>
    <mergeCell ref="E31:T31"/>
    <mergeCell ref="U31:Y31"/>
    <mergeCell ref="Z31:AD31"/>
    <mergeCell ref="AE31:AH31"/>
    <mergeCell ref="A246:BL246"/>
    <mergeCell ref="A250:AA250"/>
    <mergeCell ref="AH250:AP250"/>
    <mergeCell ref="AU250:BF250"/>
    <mergeCell ref="AH251:AP251"/>
    <mergeCell ref="AU251:BF251"/>
    <mergeCell ref="AW238:BD238"/>
    <mergeCell ref="BE238:BL238"/>
    <mergeCell ref="A240:BL240"/>
    <mergeCell ref="A241:BL241"/>
    <mergeCell ref="A244:BL244"/>
    <mergeCell ref="A245:BL245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B58:BF58"/>
    <mergeCell ref="BG58:BK58"/>
    <mergeCell ref="BL58:BP58"/>
    <mergeCell ref="BQ58:BT58"/>
    <mergeCell ref="BU58:BY58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G76:BK76"/>
    <mergeCell ref="A77:D77"/>
    <mergeCell ref="E77:W77"/>
    <mergeCell ref="X77:AB77"/>
    <mergeCell ref="AC77:AG77"/>
    <mergeCell ref="AH77:AL77"/>
    <mergeCell ref="AM77:AQ77"/>
    <mergeCell ref="AR77:AV77"/>
    <mergeCell ref="AW77:BA77"/>
    <mergeCell ref="BB77:BF77"/>
    <mergeCell ref="AC76:AG76"/>
    <mergeCell ref="AH76:AL76"/>
    <mergeCell ref="AM76:AQ76"/>
    <mergeCell ref="AR76:AV76"/>
    <mergeCell ref="AW76:BA76"/>
    <mergeCell ref="BB76:BF76"/>
    <mergeCell ref="A75:D75"/>
    <mergeCell ref="E75:W75"/>
    <mergeCell ref="X75:AB75"/>
    <mergeCell ref="AC75:AG75"/>
    <mergeCell ref="AH75:AL75"/>
    <mergeCell ref="AM75:AQ75"/>
    <mergeCell ref="AR75:AV75"/>
    <mergeCell ref="AW75:BA75"/>
    <mergeCell ref="BB75:BF75"/>
    <mergeCell ref="BB97:BF97"/>
    <mergeCell ref="BG97:BK97"/>
    <mergeCell ref="BL97:BP97"/>
    <mergeCell ref="BQ97:BT97"/>
    <mergeCell ref="BU97:BY97"/>
    <mergeCell ref="A97:C97"/>
    <mergeCell ref="D97:T97"/>
    <mergeCell ref="U97:Y97"/>
    <mergeCell ref="Z97:AD97"/>
    <mergeCell ref="AE97:AH97"/>
    <mergeCell ref="AI97:AM97"/>
    <mergeCell ref="AN97:AR97"/>
    <mergeCell ref="AS97:AW97"/>
    <mergeCell ref="AX97:BA97"/>
    <mergeCell ref="BG78:BK78"/>
    <mergeCell ref="BG77:BK77"/>
    <mergeCell ref="A78:D78"/>
    <mergeCell ref="E78:W78"/>
    <mergeCell ref="X78:AB78"/>
    <mergeCell ref="AC78:AG78"/>
    <mergeCell ref="AH78:AL78"/>
    <mergeCell ref="AM78:AQ78"/>
    <mergeCell ref="AR78:AV78"/>
    <mergeCell ref="AW78:BA78"/>
    <mergeCell ref="BB78:BF78"/>
    <mergeCell ref="BQ96:BT96"/>
    <mergeCell ref="BU96:BY96"/>
    <mergeCell ref="AX95:BA95"/>
    <mergeCell ref="BB95:BF95"/>
    <mergeCell ref="BG95:BK95"/>
    <mergeCell ref="BL95:BP95"/>
    <mergeCell ref="BQ95:BT95"/>
    <mergeCell ref="AU116:AY116"/>
    <mergeCell ref="AZ116:BD116"/>
    <mergeCell ref="BE116:BI116"/>
    <mergeCell ref="BJ116:BN116"/>
    <mergeCell ref="BO116:BS116"/>
    <mergeCell ref="BT116:BX116"/>
    <mergeCell ref="A116:C116"/>
    <mergeCell ref="D116:P116"/>
    <mergeCell ref="Q116:U116"/>
    <mergeCell ref="V116:AE116"/>
    <mergeCell ref="AF116:AJ116"/>
    <mergeCell ref="AK116:AO116"/>
    <mergeCell ref="AP116:AT116"/>
    <mergeCell ref="A106:C106"/>
    <mergeCell ref="D106:T106"/>
    <mergeCell ref="U106:Y106"/>
    <mergeCell ref="Z106:AD106"/>
    <mergeCell ref="AE106:AI106"/>
    <mergeCell ref="AJ106:AN106"/>
    <mergeCell ref="AO106:AS106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A117:C117"/>
    <mergeCell ref="D117:P117"/>
    <mergeCell ref="Q117:U117"/>
    <mergeCell ref="V117:AE117"/>
    <mergeCell ref="AF117:AJ117"/>
    <mergeCell ref="AK117:AO117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BE132:BI132"/>
    <mergeCell ref="BJ132:BN132"/>
    <mergeCell ref="BO132:BS132"/>
    <mergeCell ref="BT132:BX132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P138:AT138"/>
    <mergeCell ref="AU138:AY138"/>
    <mergeCell ref="AZ138:BD138"/>
    <mergeCell ref="BE142:BI142"/>
    <mergeCell ref="A143:C143"/>
    <mergeCell ref="D143:P143"/>
    <mergeCell ref="Q143:U143"/>
    <mergeCell ref="V143:AE143"/>
    <mergeCell ref="AF143:AJ143"/>
    <mergeCell ref="AK143:AO143"/>
    <mergeCell ref="AP143:AT143"/>
    <mergeCell ref="AU143:AY143"/>
    <mergeCell ref="AZ143:BD143"/>
    <mergeCell ref="BE141:BI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V141:AE141"/>
    <mergeCell ref="AF141:AJ141"/>
    <mergeCell ref="AK141:AO141"/>
    <mergeCell ref="AP141:AT141"/>
    <mergeCell ref="AU141:AY141"/>
    <mergeCell ref="AZ141:BD141"/>
    <mergeCell ref="BE144:BI144"/>
    <mergeCell ref="A145:C145"/>
    <mergeCell ref="D145:P145"/>
    <mergeCell ref="Q145:U145"/>
    <mergeCell ref="V145:AE145"/>
    <mergeCell ref="AF145:AJ145"/>
    <mergeCell ref="AK145:AO145"/>
    <mergeCell ref="AP145:AT145"/>
    <mergeCell ref="AU145:AY145"/>
    <mergeCell ref="AZ145:BD145"/>
    <mergeCell ref="BE143:BI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BE146:BI146"/>
    <mergeCell ref="A147:C147"/>
    <mergeCell ref="D147:P147"/>
    <mergeCell ref="Q147:U147"/>
    <mergeCell ref="V147:AE147"/>
    <mergeCell ref="AF147:AJ147"/>
    <mergeCell ref="AK147:AO147"/>
    <mergeCell ref="AP147:AT147"/>
    <mergeCell ref="AU147:AY147"/>
    <mergeCell ref="AZ147:BD147"/>
    <mergeCell ref="BE145:BI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165:T165"/>
    <mergeCell ref="U165:Y165"/>
    <mergeCell ref="Z165:AD165"/>
    <mergeCell ref="AE165:AI165"/>
    <mergeCell ref="AJ165:AN165"/>
    <mergeCell ref="AO165:AS165"/>
    <mergeCell ref="AT165:AX165"/>
    <mergeCell ref="AY165:BC165"/>
    <mergeCell ref="BD165:BH165"/>
    <mergeCell ref="BE156:BI156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T164:AX164"/>
    <mergeCell ref="AY164:BC164"/>
    <mergeCell ref="BD164:BH164"/>
    <mergeCell ref="BI164:BM164"/>
    <mergeCell ref="AO161:AS161"/>
    <mergeCell ref="AT161:AX161"/>
    <mergeCell ref="AY161:BC161"/>
    <mergeCell ref="BD161:BH161"/>
    <mergeCell ref="BI161:BM161"/>
    <mergeCell ref="BO186:BS186"/>
    <mergeCell ref="AK186:AO186"/>
    <mergeCell ref="AP186:AT186"/>
    <mergeCell ref="AU186:AY186"/>
    <mergeCell ref="AZ186:BD186"/>
    <mergeCell ref="BE186:BI186"/>
    <mergeCell ref="BJ186:BN186"/>
    <mergeCell ref="A186:F186"/>
    <mergeCell ref="G186:S186"/>
    <mergeCell ref="T186:Z186"/>
    <mergeCell ref="AA186:AE186"/>
    <mergeCell ref="AF186:AJ186"/>
    <mergeCell ref="AX175:AZ175"/>
    <mergeCell ref="BA175:BC175"/>
    <mergeCell ref="BD175:BF175"/>
    <mergeCell ref="BG175:BI175"/>
    <mergeCell ref="BJ175:BL175"/>
    <mergeCell ref="A175:C175"/>
    <mergeCell ref="D175:V175"/>
    <mergeCell ref="W175:Y175"/>
    <mergeCell ref="Z175:AB175"/>
    <mergeCell ref="AC175:AE175"/>
    <mergeCell ref="AF175:AH175"/>
    <mergeCell ref="AI175:AK175"/>
    <mergeCell ref="AP184:AT184"/>
    <mergeCell ref="AU184:AY184"/>
    <mergeCell ref="AZ184:BD184"/>
    <mergeCell ref="BE184:BI184"/>
    <mergeCell ref="BJ184:BN184"/>
    <mergeCell ref="BO184:BS184"/>
    <mergeCell ref="A184:F184"/>
    <mergeCell ref="G184:S184"/>
    <mergeCell ref="AJ228:AN228"/>
    <mergeCell ref="AO228:AS228"/>
    <mergeCell ref="AT228:AW228"/>
    <mergeCell ref="AX228:BB228"/>
    <mergeCell ref="BC228:BG228"/>
    <mergeCell ref="BH228:BL228"/>
    <mergeCell ref="A228:F228"/>
    <mergeCell ref="G228:P228"/>
    <mergeCell ref="Q228:U228"/>
    <mergeCell ref="V228:Y228"/>
    <mergeCell ref="Z228:AD228"/>
    <mergeCell ref="AE228:AI228"/>
    <mergeCell ref="AU195:AY195"/>
    <mergeCell ref="AZ195:BD195"/>
    <mergeCell ref="A195:F195"/>
    <mergeCell ref="G195:S195"/>
    <mergeCell ref="T195:Z195"/>
    <mergeCell ref="AA195:AE195"/>
    <mergeCell ref="AF195:AJ195"/>
    <mergeCell ref="AK195:AO195"/>
    <mergeCell ref="AP195:AT195"/>
    <mergeCell ref="AJ226:AN226"/>
    <mergeCell ref="AO226:AS226"/>
    <mergeCell ref="AT226:AW226"/>
    <mergeCell ref="AX226:BB226"/>
    <mergeCell ref="BC226:BG226"/>
    <mergeCell ref="BH226:BL226"/>
    <mergeCell ref="A226:F226"/>
    <mergeCell ref="G226:P226"/>
    <mergeCell ref="Q226:U226"/>
    <mergeCell ref="V226:Y226"/>
    <mergeCell ref="Z226:AD226"/>
    <mergeCell ref="AJ230:AN230"/>
    <mergeCell ref="AO230:AS230"/>
    <mergeCell ref="AT230:AW230"/>
    <mergeCell ref="AX230:BB230"/>
    <mergeCell ref="BC230:BG230"/>
    <mergeCell ref="BH230:BL230"/>
    <mergeCell ref="A230:F230"/>
    <mergeCell ref="G230:P230"/>
    <mergeCell ref="Q230:U230"/>
    <mergeCell ref="V230:Y230"/>
    <mergeCell ref="Z230:AD230"/>
    <mergeCell ref="AE230:AI230"/>
    <mergeCell ref="AJ229:AN229"/>
    <mergeCell ref="AO229:AS229"/>
    <mergeCell ref="AT229:AW229"/>
    <mergeCell ref="AX229:BB229"/>
    <mergeCell ref="BC229:BG229"/>
    <mergeCell ref="BH229:BL229"/>
    <mergeCell ref="A229:F229"/>
    <mergeCell ref="G229:P229"/>
    <mergeCell ref="Q229:U229"/>
    <mergeCell ref="V229:Y229"/>
    <mergeCell ref="Z229:AD229"/>
    <mergeCell ref="AE229:AI229"/>
  </mergeCells>
  <conditionalFormatting sqref="A96:A97 A105:A106 A174:A175">
    <cfRule type="cellIs" dxfId="3" priority="3" stopIfTrue="1" operator="equal">
      <formula>A95</formula>
    </cfRule>
  </conditionalFormatting>
  <conditionalFormatting sqref="A115:C132 A139:C156">
    <cfRule type="cellIs" dxfId="2" priority="1" stopIfTrue="1" operator="equal">
      <formula>A114</formula>
    </cfRule>
    <cfRule type="cellIs" dxfId="1" priority="2" stopIfTrue="1" operator="equal">
      <formula>0</formula>
    </cfRule>
  </conditionalFormatting>
  <conditionalFormatting sqref="A107">
    <cfRule type="cellIs" dxfId="0" priority="5" stopIfTrue="1" operator="equal">
      <formula>A105</formula>
    </cfRule>
  </conditionalFormatting>
  <pageMargins left="0.31496062992125984" right="0.31496062992125984" top="0" bottom="0" header="0" footer="0"/>
  <pageSetup paperSize="9" scale="66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КПК0611200</vt:lpstr>
      <vt:lpstr>'Додаток2 КПК0611200'!Область_печати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2021-12-15T13:30:40Z</cp:lastPrinted>
  <dcterms:created xsi:type="dcterms:W3CDTF">2016-07-02T12:27:50Z</dcterms:created>
  <dcterms:modified xsi:type="dcterms:W3CDTF">2021-12-15T13:30:54Z</dcterms:modified>
</cp:coreProperties>
</file>